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sebastianoportoleiva/Library/Mobile Documents/com~apple~CloudDocs/Documents/In SOL/"/>
    </mc:Choice>
  </mc:AlternateContent>
  <xr:revisionPtr revIDLastSave="0" documentId="8_{D54411C8-EB9B-7E43-BF9E-203C8C93C414}" xr6:coauthVersionLast="47" xr6:coauthVersionMax="47" xr10:uidLastSave="{00000000-0000-0000-0000-000000000000}"/>
  <bookViews>
    <workbookView xWindow="0" yWindow="460" windowWidth="28800" windowHeight="16320" tabRatio="870" activeTab="1" xr2:uid="{00000000-000D-0000-FFFF-FFFF00000000}"/>
  </bookViews>
  <sheets>
    <sheet name="Indice" sheetId="33" r:id="rId1"/>
    <sheet name="Balance Gral. Resol. 6" sheetId="1" r:id="rId2"/>
    <sheet name="Estado de Resultado Resol. 6" sheetId="2" r:id="rId3"/>
    <sheet name="Flujo de Efectivo Resol. Res 6" sheetId="34" r:id="rId4"/>
    <sheet name="Estado de Variacion PN " sheetId="35" r:id="rId5"/>
    <sheet name="NOTA A LOS ESTADOS CONTA. 1-4" sheetId="36" r:id="rId6"/>
    <sheet name="NOTA 5 A-C CRITERIOS ESPECIF." sheetId="37" r:id="rId7"/>
    <sheet name="NOTA D - DISPONIBILIDADES" sheetId="7" r:id="rId8"/>
    <sheet name="NOTA E - INVERSIONES" sheetId="8" r:id="rId9"/>
    <sheet name="NOTA F - CREDITOS" sheetId="9" r:id="rId10"/>
    <sheet name="NOTA G BIENES DE USO" sheetId="11" r:id="rId11"/>
    <sheet name="NOTA H CARGOS DIFERIDOS" sheetId="13" r:id="rId12"/>
    <sheet name=" NOTA I INTANGIBLES" sheetId="14" r:id="rId13"/>
    <sheet name="NOTA J OTROS ACTIVOS CTES y NO " sheetId="15" r:id="rId14"/>
    <sheet name="NOTA K PRESTAMOS" sheetId="17" r:id="rId15"/>
    <sheet name="NOTA L DOCUM y CTAS A PAG" sheetId="18" r:id="rId16"/>
    <sheet name="NOTAS M-Q ACREED y CTAS A PAG" sheetId="16" r:id="rId17"/>
    <sheet name="NOTA R SALDOS Y TRANSACC" sheetId="19" r:id="rId18"/>
    <sheet name="NOTA S RESULTADOS CON PERS" sheetId="21" r:id="rId19"/>
    <sheet name=" NOTA T PATRIMONIO Y PREVIS" sheetId="22" r:id="rId20"/>
    <sheet name="NOTA V INGRESOS OPERATIVOS" sheetId="23" r:id="rId21"/>
    <sheet name="NOTA W OTROS GASTOS OPER" sheetId="24" r:id="rId22"/>
    <sheet name="NOTA X OTROS INGRESOS Y EGR" sheetId="25" r:id="rId23"/>
    <sheet name="NOTA Y RESULTADOS FINANC" sheetId="27" r:id="rId24"/>
    <sheet name="NOTA Z RESULT EXTRA" sheetId="28" r:id="rId25"/>
    <sheet name="NOTA 6 INFORMACION REFERENTE" sheetId="26" r:id="rId26"/>
  </sheets>
  <externalReferences>
    <externalReference r:id="rId27"/>
    <externalReference r:id="rId28"/>
    <externalReference r:id="rId29"/>
  </externalReferences>
  <definedNames>
    <definedName name="_xlnm._FilterDatabase" localSheetId="7" hidden="1">'NOTA D - DISPONIBILIDADES'!$B$7:$D$62</definedName>
    <definedName name="_xlnm._FilterDatabase" localSheetId="17" hidden="1">'NOTA R SALDOS Y TRANSACC'!$B$6:$F$21</definedName>
    <definedName name="_MON_1268749014" localSheetId="6">#N/A</definedName>
    <definedName name="a" localSheetId="4">#N/A</definedName>
    <definedName name="a" localSheetId="3">#N/A</definedName>
    <definedName name="a" localSheetId="6">#N/A</definedName>
    <definedName name="a" localSheetId="5">#N/A</definedName>
    <definedName name="a">#N/A</definedName>
    <definedName name="aa" localSheetId="4">#N/A</definedName>
    <definedName name="aa" localSheetId="3">#N/A</definedName>
    <definedName name="aa" localSheetId="6">#N/A</definedName>
    <definedName name="aa" localSheetId="5">#N/A</definedName>
    <definedName name="aa">#N/A</definedName>
    <definedName name="_xlnm.Print_Area" localSheetId="1">#N/A</definedName>
    <definedName name="_xlnm.Print_Area" localSheetId="2">#N/A</definedName>
    <definedName name="_xlnm.Print_Area" localSheetId="21">#N/A</definedName>
    <definedName name="BuiltIn_Print_Area">[1]anexos!#REF!</definedName>
    <definedName name="BuiltIn_Print_Area___0">'[1]Balance General Resol 950'!#REF!</definedName>
    <definedName name="BuiltIn_Print_Area___0___0" localSheetId="4">#N/A</definedName>
    <definedName name="BuiltIn_Print_Area___0___0" localSheetId="3">#N/A</definedName>
    <definedName name="BuiltIn_Print_Area___0___0" localSheetId="6">#N/A</definedName>
    <definedName name="BuiltIn_Print_Area___0___0" localSheetId="5">#N/A</definedName>
    <definedName name="BuiltIn_Print_Area___0___0">#N/A</definedName>
    <definedName name="BuiltIn_Print_Area___0___0___0___0">'[2]Flujos de efectivo'!#REF!</definedName>
    <definedName name="BuiltIn_Print_Area___0___0___0___0___0" localSheetId="4">#N/A</definedName>
    <definedName name="BuiltIn_Print_Area___0___0___0___0___0" localSheetId="3">#N/A</definedName>
    <definedName name="BuiltIn_Print_Area___0___0___0___0___0" localSheetId="6">#N/A</definedName>
    <definedName name="BuiltIn_Print_Area___0___0___0___0___0" localSheetId="5">#N/A</definedName>
    <definedName name="BuiltIn_Print_Area___0___0___0___0___0">#N/A</definedName>
    <definedName name="Clientes" localSheetId="4">#N/A</definedName>
    <definedName name="Clientes" localSheetId="3">#N/A</definedName>
    <definedName name="Clientes" localSheetId="6">#N/A</definedName>
    <definedName name="Clientes" localSheetId="5">#N/A</definedName>
    <definedName name="Clientes">#N/A</definedName>
    <definedName name="DATA16" localSheetId="4">#N/A</definedName>
    <definedName name="DATA16" localSheetId="3">#N/A</definedName>
    <definedName name="DATA16" localSheetId="6">#N/A</definedName>
    <definedName name="DATA16" localSheetId="5">#N/A</definedName>
    <definedName name="DATA16">#N/A</definedName>
    <definedName name="DATA17" localSheetId="4">#N/A</definedName>
    <definedName name="DATA17" localSheetId="3">#N/A</definedName>
    <definedName name="DATA17" localSheetId="6">#N/A</definedName>
    <definedName name="DATA17" localSheetId="5">#N/A</definedName>
    <definedName name="DATA17">#N/A</definedName>
    <definedName name="DATA18" localSheetId="4">#N/A</definedName>
    <definedName name="DATA18" localSheetId="3">#N/A</definedName>
    <definedName name="DATA18" localSheetId="6">#N/A</definedName>
    <definedName name="DATA18" localSheetId="5">#N/A</definedName>
    <definedName name="DATA18">#N/A</definedName>
    <definedName name="DATA20" localSheetId="4">#N/A</definedName>
    <definedName name="DATA20" localSheetId="3">#N/A</definedName>
    <definedName name="DATA20" localSheetId="6">#N/A</definedName>
    <definedName name="DATA20" localSheetId="5">#N/A</definedName>
    <definedName name="DATA20">#N/A</definedName>
    <definedName name="datos" localSheetId="4">#N/A</definedName>
    <definedName name="datos" localSheetId="3">#N/A</definedName>
    <definedName name="datos" localSheetId="6">#N/A</definedName>
    <definedName name="datos" localSheetId="5">#N/A</definedName>
    <definedName name="datos">#N/A</definedName>
    <definedName name="k" localSheetId="4">#N/A</definedName>
    <definedName name="k" localSheetId="3">#N/A</definedName>
    <definedName name="k" localSheetId="6">#N/A</definedName>
    <definedName name="k" localSheetId="5">#N/A</definedName>
    <definedName name="k">#N/A</definedName>
    <definedName name="klkl" localSheetId="4">#N/A</definedName>
    <definedName name="klkl" localSheetId="3">#N/A</definedName>
    <definedName name="klkl" localSheetId="6">#N/A</definedName>
    <definedName name="klkl" localSheetId="5">#N/A</definedName>
    <definedName name="klkl">#N/A</definedName>
    <definedName name="klll" localSheetId="4">#N/A</definedName>
    <definedName name="klll" localSheetId="3">#N/A</definedName>
    <definedName name="klll" localSheetId="6">#N/A</definedName>
    <definedName name="klll" localSheetId="5">#N/A</definedName>
    <definedName name="klll">#N/A</definedName>
    <definedName name="ver" localSheetId="4">#N/A</definedName>
    <definedName name="ver" localSheetId="3">#N/A</definedName>
    <definedName name="ver" localSheetId="6">#N/A</definedName>
    <definedName name="ver" localSheetId="5">#N/A</definedName>
    <definedName name="ver">#N/A</definedName>
    <definedName name="verificar" localSheetId="4">#N/A</definedName>
    <definedName name="verificar" localSheetId="3">#N/A</definedName>
    <definedName name="verificar" localSheetId="6">#N/A</definedName>
    <definedName name="verificar" localSheetId="5">#N/A</definedName>
    <definedName name="verificar">#N/A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7" l="1"/>
  <c r="D7" i="17"/>
  <c r="D8" i="17"/>
  <c r="D9" i="17"/>
  <c r="C12" i="17"/>
  <c r="D12" i="17"/>
  <c r="E43" i="2"/>
  <c r="E39" i="2"/>
  <c r="E28" i="2"/>
  <c r="C26" i="16" l="1"/>
  <c r="D6" i="18"/>
  <c r="F27" i="8" l="1"/>
  <c r="G27" i="8"/>
  <c r="G31" i="8"/>
  <c r="G63" i="8" s="1"/>
  <c r="F35" i="8"/>
  <c r="G35" i="8"/>
  <c r="C40" i="8"/>
  <c r="F40" i="8"/>
  <c r="G40" i="8"/>
  <c r="E47" i="8"/>
  <c r="F47" i="8"/>
  <c r="G47" i="8"/>
  <c r="F55" i="8"/>
  <c r="E56" i="8"/>
  <c r="F56" i="8" s="1"/>
  <c r="F57" i="8"/>
  <c r="F58" i="8"/>
  <c r="J68" i="8"/>
  <c r="F69" i="8"/>
  <c r="G69" i="8"/>
  <c r="D78" i="8"/>
  <c r="E78" i="8"/>
  <c r="C47" i="8" l="1"/>
  <c r="F77" i="8"/>
  <c r="F59" i="8"/>
  <c r="G72" i="8" s="1"/>
  <c r="F42" i="8"/>
  <c r="E59" i="8"/>
  <c r="I26" i="35"/>
  <c r="I25" i="35" s="1"/>
  <c r="J25" i="35" s="1"/>
  <c r="H26" i="35"/>
  <c r="G26" i="35"/>
  <c r="F26" i="35"/>
  <c r="E26" i="35"/>
  <c r="D26" i="35"/>
  <c r="C26" i="35"/>
  <c r="H24" i="35"/>
  <c r="J23" i="35"/>
  <c r="J22" i="35"/>
  <c r="J21" i="35"/>
  <c r="J19" i="35"/>
  <c r="J18" i="35"/>
  <c r="J17" i="35"/>
  <c r="J15" i="35"/>
  <c r="J13" i="35"/>
  <c r="J12" i="35"/>
  <c r="J11" i="35"/>
  <c r="I10" i="35"/>
  <c r="H10" i="35"/>
  <c r="G10" i="35"/>
  <c r="F10" i="35"/>
  <c r="E10" i="35"/>
  <c r="D10" i="35"/>
  <c r="C10" i="35"/>
  <c r="C59" i="8" l="1"/>
  <c r="F76" i="8"/>
  <c r="E14" i="35"/>
  <c r="J14" i="35" s="1"/>
  <c r="G24" i="35"/>
  <c r="J24" i="35" s="1"/>
  <c r="J26" i="35"/>
  <c r="J10" i="35"/>
  <c r="J20" i="35"/>
  <c r="C69" i="8" l="1"/>
  <c r="F78" i="8"/>
  <c r="G16" i="35"/>
  <c r="J16" i="35" s="1"/>
  <c r="E11" i="19"/>
  <c r="E34" i="37" l="1"/>
  <c r="E23" i="37"/>
  <c r="E20" i="37"/>
  <c r="D69" i="1" l="1"/>
  <c r="D62" i="1"/>
  <c r="D51" i="1"/>
  <c r="D58" i="1" s="1"/>
  <c r="D48" i="1"/>
  <c r="D37" i="1"/>
  <c r="D30" i="1"/>
  <c r="G28" i="1"/>
  <c r="G21" i="1"/>
  <c r="D19" i="1"/>
  <c r="D21" i="1" s="1"/>
  <c r="D14" i="1"/>
  <c r="G12" i="1"/>
  <c r="G16" i="1" s="1"/>
  <c r="G8" i="1"/>
  <c r="G38" i="1" l="1"/>
  <c r="D38" i="1"/>
  <c r="D76" i="1"/>
  <c r="E20" i="19"/>
  <c r="D77" i="1" l="1"/>
  <c r="E8" i="22"/>
  <c r="F9" i="22"/>
  <c r="C10" i="22"/>
  <c r="C21" i="11"/>
  <c r="D14" i="9"/>
  <c r="C28" i="9"/>
  <c r="C30" i="9" s="1"/>
  <c r="C13" i="9"/>
  <c r="B29" i="9" l="1"/>
  <c r="B38" i="9" s="1"/>
  <c r="B22" i="11" s="1"/>
  <c r="B9" i="13" s="1"/>
  <c r="C53" i="7"/>
  <c r="B11" i="15" l="1"/>
  <c r="C13" i="17" s="1"/>
  <c r="C11" i="18" s="1"/>
  <c r="B7" i="16" s="1"/>
  <c r="B18" i="16" s="1"/>
  <c r="B13" i="14"/>
  <c r="E92" i="37"/>
  <c r="E96" i="37" s="1"/>
  <c r="B21" i="19" l="1"/>
  <c r="B30" i="16"/>
  <c r="F63" i="37"/>
  <c r="E63" i="37" s="1"/>
  <c r="I59" i="37"/>
  <c r="F59" i="37"/>
  <c r="E27" i="37"/>
  <c r="F19" i="37"/>
  <c r="C6" i="16" l="1"/>
  <c r="C18" i="23" l="1"/>
  <c r="C17" i="23"/>
  <c r="D18" i="21"/>
  <c r="C18" i="21"/>
  <c r="F21" i="19"/>
  <c r="D10" i="18" l="1"/>
  <c r="C14" i="9"/>
  <c r="F7" i="22" l="1"/>
  <c r="C62" i="7"/>
  <c r="F90" i="37" l="1"/>
  <c r="C20" i="23" l="1"/>
  <c r="D14" i="17"/>
  <c r="F6" i="13"/>
  <c r="F7" i="13"/>
  <c r="D5" i="28"/>
  <c r="C5" i="28"/>
  <c r="B28" i="9"/>
  <c r="C17" i="16"/>
  <c r="C13" i="23"/>
  <c r="C16" i="23"/>
  <c r="D5" i="22"/>
  <c r="D10" i="22" s="1"/>
  <c r="C29" i="16"/>
  <c r="B27" i="19"/>
  <c r="B19" i="21" s="1"/>
  <c r="B11" i="22" s="1"/>
  <c r="E8" i="13"/>
  <c r="C8" i="13"/>
  <c r="D19" i="11"/>
  <c r="D18" i="11"/>
  <c r="M17" i="11"/>
  <c r="D16" i="11"/>
  <c r="M15" i="11"/>
  <c r="M14" i="11"/>
  <c r="D13" i="11"/>
  <c r="M12" i="11"/>
  <c r="C37" i="9"/>
  <c r="E6" i="22"/>
  <c r="E9" i="22"/>
  <c r="D15" i="11"/>
  <c r="D12" i="11"/>
  <c r="D92" i="37"/>
  <c r="D94" i="37" s="1"/>
  <c r="D93" i="37"/>
  <c r="D95" i="37" s="1"/>
  <c r="C11" i="28"/>
  <c r="D11" i="28"/>
  <c r="C8" i="28"/>
  <c r="D8" i="28"/>
  <c r="F6" i="15"/>
  <c r="F7" i="15"/>
  <c r="F8" i="15"/>
  <c r="F9" i="15"/>
  <c r="J19" i="11"/>
  <c r="M19" i="11"/>
  <c r="J37" i="24"/>
  <c r="J34" i="24"/>
  <c r="J33" i="24"/>
  <c r="J32" i="24"/>
  <c r="J31" i="24"/>
  <c r="F29" i="24"/>
  <c r="B29" i="24"/>
  <c r="J28" i="24"/>
  <c r="J26" i="24"/>
  <c r="J25" i="24"/>
  <c r="J23" i="24"/>
  <c r="J22" i="24"/>
  <c r="J20" i="24"/>
  <c r="J19" i="24"/>
  <c r="K17" i="24"/>
  <c r="G17" i="24"/>
  <c r="C17" i="24"/>
  <c r="F16" i="24"/>
  <c r="F17" i="24" s="1"/>
  <c r="B16" i="24"/>
  <c r="J16" i="24" s="1"/>
  <c r="J17" i="24" s="1"/>
  <c r="K12" i="24"/>
  <c r="G12" i="24"/>
  <c r="C12" i="24"/>
  <c r="F11" i="24"/>
  <c r="B11" i="24"/>
  <c r="F9" i="24"/>
  <c r="B9" i="24"/>
  <c r="B12" i="24" s="1"/>
  <c r="J8" i="24"/>
  <c r="F10" i="22"/>
  <c r="C10" i="15"/>
  <c r="E10" i="15"/>
  <c r="D12" i="14"/>
  <c r="D8" i="13"/>
  <c r="I21" i="11"/>
  <c r="H21" i="11"/>
  <c r="M20" i="11"/>
  <c r="D10" i="15"/>
  <c r="F5" i="15"/>
  <c r="M16" i="11"/>
  <c r="D17" i="11"/>
  <c r="M13" i="11"/>
  <c r="D14" i="11"/>
  <c r="G21" i="11"/>
  <c r="M18" i="11"/>
  <c r="F12" i="24" l="1"/>
  <c r="J11" i="24"/>
  <c r="B21" i="11"/>
  <c r="B8" i="13" s="1"/>
  <c r="B12" i="14" s="1"/>
  <c r="B10" i="15" s="1"/>
  <c r="C10" i="18" s="1"/>
  <c r="B6" i="16" s="1"/>
  <c r="B17" i="16" s="1"/>
  <c r="B29" i="16" s="1"/>
  <c r="B20" i="19" s="1"/>
  <c r="B26" i="19" s="1"/>
  <c r="B18" i="21" s="1"/>
  <c r="B10" i="22" s="1"/>
  <c r="E10" i="22"/>
  <c r="F10" i="15"/>
  <c r="F8" i="13"/>
  <c r="D21" i="11"/>
  <c r="M21" i="11"/>
  <c r="J9" i="24"/>
  <c r="B17" i="24"/>
  <c r="B37" i="9"/>
  <c r="L21" i="11"/>
  <c r="J12" i="24" l="1"/>
</calcChain>
</file>

<file path=xl/sharedStrings.xml><?xml version="1.0" encoding="utf-8"?>
<sst xmlns="http://schemas.openxmlformats.org/spreadsheetml/2006/main" count="1375" uniqueCount="840">
  <si>
    <t>INVESTOR CASA DE BOLSA S.A.</t>
  </si>
  <si>
    <t>ANEXO F DE LA RESOLUCION Nº 6/19</t>
  </si>
  <si>
    <t>Enero</t>
  </si>
  <si>
    <t>Febrero</t>
  </si>
  <si>
    <t>Marzo</t>
  </si>
  <si>
    <t>Fecha Presentación:</t>
  </si>
  <si>
    <t>Mayo</t>
  </si>
  <si>
    <t>Junio</t>
  </si>
  <si>
    <t>Julio</t>
  </si>
  <si>
    <t>INDICE</t>
  </si>
  <si>
    <t>REF.</t>
  </si>
  <si>
    <t>Agosto</t>
  </si>
  <si>
    <t>I-INFORMACIÓN GENERAL DE INVESTOR CASA DE BOLSA SA</t>
  </si>
  <si>
    <t>Infome en Word.</t>
  </si>
  <si>
    <t>II-ESTADOS FINANCIEROS BASICOS</t>
  </si>
  <si>
    <t>Septiembre</t>
  </si>
  <si>
    <t>Balance General</t>
  </si>
  <si>
    <t>Octubre</t>
  </si>
  <si>
    <t>Cuadro de Resultados</t>
  </si>
  <si>
    <t>Noviembre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</si>
  <si>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</si>
  <si>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</si>
  <si>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</si>
  <si>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</si>
  <si>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</si>
  <si>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</si>
  <si>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</si>
  <si>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</si>
  <si>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Diciembre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</si>
  <si>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</si>
  <si>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</si>
  <si>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</si>
  <si>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</si>
  <si>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</si>
  <si>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</si>
  <si>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</si>
  <si>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</si>
  <si>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</si>
  <si>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</si>
  <si>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</si>
  <si>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</si>
  <si>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</si>
  <si>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</si>
  <si>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</si>
  <si>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</si>
  <si>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</si>
  <si>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</si>
  <si>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</si>
  <si>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</si>
  <si>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</si>
  <si>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</si>
  <si>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</si>
  <si>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</si>
  <si>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</si>
  <si>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</si>
  <si>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</si>
  <si>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</si>
  <si>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</si>
  <si>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</si>
  <si>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</si>
  <si>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</si>
  <si>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</si>
  <si>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</si>
  <si>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</si>
  <si>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</si>
  <si>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</si>
  <si>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</si>
  <si>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</si>
  <si>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</si>
  <si>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</si>
  <si>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</si>
  <si>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</si>
  <si>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</si>
  <si>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</si>
  <si>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</si>
  <si>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ACTIVO CORRIENTE Nota 5 a</t>
  </si>
  <si>
    <t>PASIVO CORRIENTE</t>
  </si>
  <si>
    <t>1 01 01 03</t>
  </si>
  <si>
    <t>DISPONIBILIDADES Nota 5 d</t>
  </si>
  <si>
    <t>DOCUEMENTOS Y CUENTAS A PAGAR</t>
  </si>
  <si>
    <t>Caja</t>
  </si>
  <si>
    <t>Recaudaciones a Depositar</t>
  </si>
  <si>
    <t>Acreedores Varios  - Nota 5 l</t>
  </si>
  <si>
    <t>Bancos</t>
  </si>
  <si>
    <t>Obligaciones por Administracion de Carteras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</si>
  <si>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</si>
  <si>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</si>
  <si>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</si>
  <si>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</si>
  <si>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</si>
  <si>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</si>
  <si>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</si>
  <si>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</si>
  <si>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</si>
  <si>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</si>
  <si>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</si>
  <si>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</si>
  <si>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</si>
  <si>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</si>
  <si>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</si>
  <si>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</si>
  <si>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</si>
  <si>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</si>
  <si>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</si>
  <si>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</si>
  <si>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</si>
  <si>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</si>
  <si>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</si>
  <si>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</si>
  <si>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</si>
  <si>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</si>
  <si>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</si>
  <si>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</si>
  <si>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</si>
  <si>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Gastos No Devengados</t>
  </si>
  <si>
    <t>1 01 15 02</t>
  </si>
  <si>
    <t>Intereses a Vencer -  Nota 5 h</t>
  </si>
  <si>
    <t>Prestamos de Terceros</t>
  </si>
  <si>
    <t>1 01 15 03</t>
  </si>
  <si>
    <t xml:space="preserve">Seguros a Vencer  -  Nota 5 h </t>
  </si>
  <si>
    <t>Dividendos a Pagar</t>
  </si>
  <si>
    <t>2 01 15 03</t>
  </si>
  <si>
    <t>Otros Pasivos Corrientes</t>
  </si>
  <si>
    <t>1 01 20</t>
  </si>
  <si>
    <t>Total Activo Corriente</t>
  </si>
  <si>
    <t>Total Pasivo Corriente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</si>
  <si>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</si>
  <si>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</si>
  <si>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</si>
  <si>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</si>
  <si>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</si>
  <si>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</si>
  <si>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</si>
  <si>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</si>
  <si>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</si>
  <si>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</si>
  <si>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</si>
  <si>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</si>
  <si>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</si>
  <si>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</si>
  <si>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</si>
  <si>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</si>
  <si>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</si>
  <si>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</si>
  <si>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</si>
  <si>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</si>
  <si>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</si>
  <si>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</si>
  <si>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Total  Pasivo no Corriente</t>
  </si>
  <si>
    <t>1 02 02 02</t>
  </si>
  <si>
    <t>Total Pasivo</t>
  </si>
  <si>
    <t>1 02 02 03</t>
  </si>
  <si>
    <t>PATRIMONIO NETO  Nota 5 t</t>
  </si>
  <si>
    <t>Capital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</si>
  <si>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</si>
  <si>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</si>
  <si>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</si>
  <si>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</si>
  <si>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</si>
  <si>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</si>
  <si>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</si>
  <si>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</si>
  <si>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</si>
  <si>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</si>
  <si>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</si>
  <si>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</si>
  <si>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</si>
  <si>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</si>
  <si>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 xml:space="preserve">Resultados   </t>
  </si>
  <si>
    <t>Sistemas Informaticos</t>
  </si>
  <si>
    <t>Resultados Acumulados</t>
  </si>
  <si>
    <t>Amortización Acumulada</t>
  </si>
  <si>
    <t>Resultado del Ejercicio</t>
  </si>
  <si>
    <t>1 02 10 01</t>
  </si>
  <si>
    <t>Total Patrimonio Neto</t>
  </si>
  <si>
    <t>1 02 10 02</t>
  </si>
  <si>
    <t>Total Pasivo y Patrimonio Neto</t>
  </si>
  <si>
    <t>Garantía de Alquiler   - Nota 5 j</t>
  </si>
  <si>
    <t>1 02 20</t>
  </si>
  <si>
    <t>Gastos de Constitución</t>
  </si>
  <si>
    <t>1 02 20 01</t>
  </si>
  <si>
    <t>Seguros Pagados por Adelantado</t>
  </si>
  <si>
    <t>1 02 20 02</t>
  </si>
  <si>
    <t>1 02 20 03</t>
  </si>
  <si>
    <t>Total Activo no Corriente</t>
  </si>
  <si>
    <t>1 02 20 04</t>
  </si>
  <si>
    <t>Total de Activos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</si>
  <si>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</si>
  <si>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</si>
  <si>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</si>
  <si>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</si>
  <si>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</si>
  <si>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</si>
  <si>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</si>
  <si>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</si>
  <si>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</si>
  <si>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</si>
  <si>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</si>
  <si>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</si>
  <si>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</si>
  <si>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</si>
  <si>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</si>
  <si>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</si>
  <si>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</si>
  <si>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</si>
  <si>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</si>
  <si>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</si>
  <si>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</si>
  <si>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</si>
  <si>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</si>
  <si>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</si>
  <si>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</si>
  <si>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</si>
  <si>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</si>
  <si>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</si>
  <si>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</si>
  <si>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</si>
  <si>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</si>
  <si>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</si>
  <si>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</si>
  <si>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</si>
  <si>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</si>
  <si>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</si>
  <si>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</si>
  <si>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</si>
  <si>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</si>
  <si>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Ingresos Operativos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</si>
  <si>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</si>
  <si>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</si>
  <si>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</si>
  <si>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</si>
  <si>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</si>
  <si>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</si>
  <si>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</si>
  <si>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</si>
  <si>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</si>
  <si>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</si>
  <si>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</si>
  <si>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</si>
  <si>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</si>
  <si>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</si>
  <si>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</si>
  <si>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</si>
  <si>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- Dividendos  Cobrados</t>
  </si>
  <si>
    <t>- Otros Ingresos</t>
  </si>
  <si>
    <t>Gastos Operativos</t>
  </si>
  <si>
    <t>Gastos por Comisiones y Servicios</t>
  </si>
  <si>
    <t>Aranceles por negociación Bolsa de Valores</t>
  </si>
  <si>
    <t>Perdida por Venta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</si>
  <si>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</si>
  <si>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</si>
  <si>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</si>
  <si>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</si>
  <si>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</si>
  <si>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</si>
  <si>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</si>
  <si>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</si>
  <si>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</si>
  <si>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</si>
  <si>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</si>
  <si>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</si>
  <si>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</si>
  <si>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</si>
  <si>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</si>
  <si>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</si>
  <si>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</si>
  <si>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</si>
  <si>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</si>
  <si>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</si>
  <si>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</si>
  <si>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</si>
  <si>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</si>
  <si>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</si>
  <si>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</si>
  <si>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</si>
  <si>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</si>
  <si>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</si>
  <si>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- Otros ingresos y Egresos</t>
  </si>
  <si>
    <t>Otros Ingresos</t>
  </si>
  <si>
    <t>Otros Egresos</t>
  </si>
  <si>
    <t>Resultados financieros</t>
  </si>
  <si>
    <t>Generados por Activos</t>
  </si>
  <si>
    <t>Intereses cobrados</t>
  </si>
  <si>
    <t>Diferencia de Cambio</t>
  </si>
  <si>
    <t>Generados por Pasivos</t>
  </si>
  <si>
    <t>Intereses pagados</t>
  </si>
  <si>
    <t>Resultados  extraordinarias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</si>
  <si>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</si>
  <si>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</si>
  <si>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</si>
  <si>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</si>
  <si>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</si>
  <si>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</si>
  <si>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</si>
  <si>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Ganancias (o pérdidas) netas a distribuir</t>
  </si>
  <si>
    <t>ESTADO DE FLUJO DE EFECTIVO</t>
  </si>
  <si>
    <t>Flujo de efectivo por las actividades operativas</t>
  </si>
  <si>
    <t>Importe en efectivo de comisiones y otros ingresos operativos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</si>
  <si>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</si>
  <si>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</si>
  <si>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</si>
  <si>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</si>
  <si>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</si>
  <si>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</si>
  <si>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</si>
  <si>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</si>
  <si>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</si>
  <si>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</si>
  <si>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</si>
  <si>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</si>
  <si>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Inversiones Temporarias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</si>
  <si>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</si>
  <si>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</si>
  <si>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</si>
  <si>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</si>
  <si>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</si>
  <si>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</si>
  <si>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</si>
  <si>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</si>
  <si>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Préstamos y Otras Deudas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</si>
  <si>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</si>
  <si>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</si>
  <si>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</si>
  <si>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</si>
  <si>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</si>
  <si>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</si>
  <si>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</si>
  <si>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</si>
  <si>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</si>
  <si>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</si>
  <si>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</si>
  <si>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</si>
  <si>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</si>
  <si>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</si>
  <si>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</si>
  <si>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</si>
  <si>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</si>
  <si>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</si>
  <si>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PERIODO ACTUAL</t>
  </si>
  <si>
    <t>PERIODO ANTERIOR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</si>
  <si>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</si>
  <si>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</si>
  <si>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</si>
  <si>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</si>
  <si>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</si>
  <si>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</si>
  <si>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</si>
  <si>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</si>
  <si>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 xml:space="preserve">NOTA A LOS ESTADOS CONTABLES </t>
  </si>
  <si>
    <t>NOTA 1: CONSIDERACION DE LOS ESTADOS CONTABLES</t>
  </si>
  <si>
    <t>NOTA 2:  INFORMACIÓN BÁSICA DE LA EMPRESA</t>
  </si>
  <si>
    <t>Inscripta en la Comisión Nacional de Valores según Resolución 1275/10 de fecha 19 de mayo de 2010 y en la Bolsa de Valores y Productos de Asunción S.A. según resolución 915/10 de fecha 31 de mayo de 2010, bajo el número 021.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</si>
  <si>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</si>
  <si>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</si>
  <si>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</si>
  <si>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</si>
  <si>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</si>
  <si>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</si>
  <si>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</si>
  <si>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</si>
  <si>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</si>
  <si>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</si>
  <si>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</si>
  <si>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</si>
  <si>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</si>
  <si>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</si>
  <si>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</si>
  <si>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</si>
  <si>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</si>
  <si>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</si>
  <si>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t>Los Bienes de Uso se expresan a su valor de adquisición, revaluados de acuerdo al índice de revalúo fijado por la Subsecretaria del Estado de Tributación del Ministerio de Hacienda.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</si>
  <si>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</si>
  <si>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</si>
  <si>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</si>
  <si>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</si>
  <si>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</si>
  <si>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</si>
  <si>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</si>
  <si>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</si>
  <si>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</si>
  <si>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</si>
  <si>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</si>
  <si>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</si>
  <si>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</si>
  <si>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</si>
  <si>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</si>
  <si>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</si>
  <si>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</si>
  <si>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</si>
  <si>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</si>
  <si>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</si>
  <si>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</si>
  <si>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</si>
  <si>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</si>
  <si>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</si>
  <si>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</si>
  <si>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</si>
  <si>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</si>
  <si>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</si>
  <si>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</si>
  <si>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</si>
  <si>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</si>
  <si>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</si>
  <si>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</si>
  <si>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</si>
  <si>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</si>
  <si>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</si>
  <si>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</si>
  <si>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</si>
  <si>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</si>
  <si>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</si>
  <si>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</si>
  <si>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</si>
  <si>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</si>
  <si>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</si>
  <si>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</si>
  <si>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</si>
  <si>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</si>
  <si>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</si>
  <si>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</si>
  <si>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</si>
  <si>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</si>
  <si>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</si>
  <si>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</si>
  <si>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</si>
  <si>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</si>
  <si>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</si>
  <si>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</si>
  <si>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</si>
  <si>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</si>
  <si>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</si>
  <si>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</si>
  <si>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</si>
  <si>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</si>
  <si>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Atlas Gs.</t>
  </si>
  <si>
    <t>Banco Familiar 22-02962092 Gs.</t>
  </si>
  <si>
    <t>Banco Familiar Comp. Usd</t>
  </si>
  <si>
    <t>Banco Gnb Gs 1-219468-002</t>
  </si>
  <si>
    <t>Banco Gnb Usd 1-219468-003</t>
  </si>
  <si>
    <t>Banco Regional Cta Comp. Usd</t>
  </si>
  <si>
    <t>Bancop Gs 0410022837</t>
  </si>
  <si>
    <t>Bancop Usd 0310024650</t>
  </si>
  <si>
    <t>Bbva Cta.Cte. Gs</t>
  </si>
  <si>
    <t>Bbva Cta.Cte. U$S-11-1705507</t>
  </si>
  <si>
    <t>Atlas Cta Comp Usd</t>
  </si>
  <si>
    <t xml:space="preserve">Bco Regional Comp Gs </t>
  </si>
  <si>
    <t>Bco. Familiar Comp. Gs-</t>
  </si>
  <si>
    <t>Broker Interactive U$S</t>
  </si>
  <si>
    <t>Continental Cta.Cte.Gs</t>
  </si>
  <si>
    <t>Continental Cta.Cte.U$S -1100105507</t>
  </si>
  <si>
    <t>Crisol Y Encarnacion Financiera (Cefisa) U$S</t>
  </si>
  <si>
    <t>Crisol Y Encarnacion Financiera (Cefisa)Gs</t>
  </si>
  <si>
    <t>Fic De Finanzas Gs. 0131000778</t>
  </si>
  <si>
    <t>Fic De Finanzas U$D 0131000849</t>
  </si>
  <si>
    <t>Financiera El Comercio U$D 95704003</t>
  </si>
  <si>
    <t>Financiera Paraguaya Japonesa Gs.</t>
  </si>
  <si>
    <t>Financiera Paraguaya Japonesa U$S</t>
  </si>
  <si>
    <t>Financiera Rio 100165400-0</t>
  </si>
  <si>
    <t>Financiera Rio Saeca U$S</t>
  </si>
  <si>
    <t>Finexpar Gs 155000841</t>
  </si>
  <si>
    <t>Finexpar Usd 0192356</t>
  </si>
  <si>
    <t xml:space="preserve">Fondo Fijo </t>
  </si>
  <si>
    <t>Interfisa Banco Gs 874</t>
  </si>
  <si>
    <t>Interfisa Banco U$D 10208646</t>
  </si>
  <si>
    <t>Itau Cta. Cte. Admin 338</t>
  </si>
  <si>
    <t>Itau Cta. Cte. Gs 741</t>
  </si>
  <si>
    <t>Itau Cta. Cte. U$S -75080051-6</t>
  </si>
  <si>
    <t>Itau Cta. Cte. Usd 3485</t>
  </si>
  <si>
    <t>Itau Cta.Cte. Gs Nº 734</t>
  </si>
  <si>
    <t>Itau Cta.Cte. U$S Nº 75080052-3</t>
  </si>
  <si>
    <t>Itau Internacional Usd 75080363-6</t>
  </si>
  <si>
    <t>Otros Bancos</t>
  </si>
  <si>
    <t xml:space="preserve">Recaudaciones A Depositar </t>
  </si>
  <si>
    <t>Recaudaciones A Depositar Suspenso</t>
  </si>
  <si>
    <t>Solar S.A. De Ahorro Y Prestamo Gs.</t>
  </si>
  <si>
    <t xml:space="preserve">Solar S.A. De Ahorro Y Prestamo U$D </t>
  </si>
  <si>
    <t>Sudameris Cta. Cte. Gs 1862952</t>
  </si>
  <si>
    <t>Sudameris Cta.Cte.U$S-186295/2</t>
  </si>
  <si>
    <t>Tu Financiera 5688382</t>
  </si>
  <si>
    <t>Vision Banco Cta.Cte Usd</t>
  </si>
  <si>
    <t>Vision Banco Cta.Cte.Gs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</si>
  <si>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</si>
  <si>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</si>
  <si>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</si>
  <si>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</si>
  <si>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</si>
  <si>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</si>
  <si>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</si>
  <si>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</si>
  <si>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</si>
  <si>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</si>
  <si>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</si>
  <si>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</si>
  <si>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</si>
  <si>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</si>
  <si>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</si>
  <si>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</si>
  <si>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Acción</t>
  </si>
  <si>
    <t>ACCIONES Y FIDEICOMISO DE LA BOLSA DE VALORES Y PRODUCTOS DE ASUNCION S.A.</t>
  </si>
  <si>
    <t>CANTIDAD</t>
  </si>
  <si>
    <t>TIPO DE TITULO</t>
  </si>
  <si>
    <t>VALOR NOMINAL</t>
  </si>
  <si>
    <t>VALOR LIBRO</t>
  </si>
  <si>
    <t>VALOR ULTIMO REMATE</t>
  </si>
  <si>
    <t>1 (UNA)</t>
  </si>
  <si>
    <t xml:space="preserve">INSTRUMENTOS FINANCIEROS CEDIDOS </t>
  </si>
  <si>
    <t>No aplicable</t>
  </si>
  <si>
    <t>no aplicable</t>
  </si>
  <si>
    <t xml:space="preserve">              INFORMACION SOBRE EL DOCUMENTO Y EL EMISOR</t>
  </si>
  <si>
    <t>ACCIONES EN OTRAS EMPRESAS</t>
  </si>
  <si>
    <t>TIPO DE TITULOS</t>
  </si>
  <si>
    <t>CANTIDAD DE TITULOS</t>
  </si>
  <si>
    <t>VALOR CONTABLE</t>
  </si>
  <si>
    <t>ACCION</t>
  </si>
  <si>
    <t>TOTALES INVERSIONES</t>
  </si>
  <si>
    <t>Resumen</t>
  </si>
  <si>
    <t>Inversiones Temporales</t>
  </si>
  <si>
    <t>Inversiones Permanentes</t>
  </si>
  <si>
    <t>Totales de Inversiones</t>
  </si>
  <si>
    <t>DEUDORES POR INTERMEDIACION</t>
  </si>
  <si>
    <t>GUARANIES</t>
  </si>
  <si>
    <t>Corto Plazo Gs.</t>
  </si>
  <si>
    <t>Largo Plazo Gs.</t>
  </si>
  <si>
    <t>Credito Fiscal IVA</t>
  </si>
  <si>
    <t>Anticipo al Personal</t>
  </si>
  <si>
    <t>Derechos a cobrar</t>
  </si>
  <si>
    <t>Deudores empresas relacionadas</t>
  </si>
  <si>
    <t>Dividendos a cobrar</t>
  </si>
  <si>
    <t>Poyectos Inmobiliarios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</si>
  <si>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</si>
  <si>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</si>
  <si>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</si>
  <si>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</si>
  <si>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</si>
  <si>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</si>
  <si>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</si>
  <si>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</si>
  <si>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</si>
  <si>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</si>
  <si>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</si>
  <si>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</si>
  <si>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</si>
  <si>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</si>
  <si>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</si>
  <si>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</si>
  <si>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</si>
  <si>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</si>
  <si>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</si>
  <si>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</si>
  <si>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</si>
  <si>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</si>
  <si>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</si>
  <si>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</si>
  <si>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</si>
  <si>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</si>
  <si>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</si>
  <si>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</si>
  <si>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</si>
  <si>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</si>
  <si>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</si>
  <si>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</si>
  <si>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</si>
  <si>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</si>
  <si>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</si>
  <si>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</si>
  <si>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</si>
  <si>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Marca Investor C.B. S.A.</t>
  </si>
  <si>
    <t>Licencias Informáticas</t>
  </si>
  <si>
    <t>Licencias para PCS</t>
  </si>
  <si>
    <t>Sistemas Informáticos</t>
  </si>
  <si>
    <t>Sistemas: Contable y Operativo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</si>
  <si>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</si>
  <si>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</si>
  <si>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</si>
  <si>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</si>
  <si>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</si>
  <si>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</si>
  <si>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</si>
  <si>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</si>
  <si>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 BBVA</t>
  </si>
  <si>
    <t>Prestamo ITAU</t>
  </si>
  <si>
    <t>Prestamo Continental</t>
  </si>
  <si>
    <t>Prestamos por Repos</t>
  </si>
  <si>
    <t>Proveedores Locales</t>
  </si>
  <si>
    <t>Acreedores Varios</t>
  </si>
  <si>
    <t>Tarjetas de Creditos a Pagar</t>
  </si>
  <si>
    <t>CORRIENTE G.</t>
  </si>
  <si>
    <t>NO CORRIENTE G.</t>
  </si>
  <si>
    <t>Acreedores por Intermediacion</t>
  </si>
  <si>
    <t>A la fecha la entidad no registra administración de Cartera a Corto y Largo Plazo</t>
  </si>
  <si>
    <t>Alvaro Acosta</t>
  </si>
  <si>
    <t>Maria Alejandra Achon</t>
  </si>
  <si>
    <t xml:space="preserve"> No aplicable</t>
  </si>
  <si>
    <t>Corriente Gs.</t>
  </si>
  <si>
    <t>No corrientes Gs.</t>
  </si>
  <si>
    <t>Aportes y retenciones a Pagar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</si>
  <si>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</si>
  <si>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</si>
  <si>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</si>
  <si>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</si>
  <si>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</si>
  <si>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</si>
  <si>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</si>
  <si>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Director y Accionista</t>
  </si>
  <si>
    <t>Funcionaria</t>
  </si>
  <si>
    <t>ANTIGÜEDAD DE LA DEUDA</t>
  </si>
  <si>
    <t>PERIODO ACTUAL G.</t>
  </si>
  <si>
    <t>Sueldos a pagar</t>
  </si>
  <si>
    <t>Funcionarios</t>
  </si>
  <si>
    <t>Sueldos</t>
  </si>
  <si>
    <t>PERSONA O EMPRESA RELACIONADA</t>
  </si>
  <si>
    <t>Total Ingresos</t>
  </si>
  <si>
    <t>Total Egresos</t>
  </si>
  <si>
    <t>Albaro Acosta - Presidente</t>
  </si>
  <si>
    <t>Federico Callizo-Vice Presidente</t>
  </si>
  <si>
    <t>Federico Sebastián Oporto Leiva Espínola</t>
  </si>
  <si>
    <t>Edge S.A.</t>
  </si>
  <si>
    <t>Codesarrollos S.A.</t>
  </si>
  <si>
    <t>Investor AFPI SA</t>
  </si>
  <si>
    <t>Incubate SA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</si>
  <si>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</si>
  <si>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</si>
  <si>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</si>
  <si>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</si>
  <si>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</si>
  <si>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</si>
  <si>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</si>
  <si>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</si>
  <si>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</si>
  <si>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</si>
  <si>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</si>
  <si>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</si>
  <si>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</si>
  <si>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</si>
  <si>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</si>
  <si>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</si>
  <si>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</si>
  <si>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BALANCE DESCALZO</t>
  </si>
  <si>
    <t>BALANCE A MARZO'13</t>
  </si>
  <si>
    <t>BALANCE FINAL A JUNIO</t>
  </si>
  <si>
    <t>w) Otros Gastos Operativos, de comercialización y de administración</t>
  </si>
  <si>
    <t>AL 30/06/2013</t>
  </si>
  <si>
    <t>AL 31/12/2012</t>
  </si>
  <si>
    <t>Otros Gastos Operativos</t>
  </si>
  <si>
    <t xml:space="preserve">  Gastos por comisiones y servicios</t>
  </si>
  <si>
    <t xml:space="preserve">  Aranceles por neg. BVPASA</t>
  </si>
  <si>
    <t>Perdida por venta de valores</t>
  </si>
  <si>
    <t xml:space="preserve">  Otros Gastos Operativos</t>
  </si>
  <si>
    <t>Otros Gastos de Comercialización</t>
  </si>
  <si>
    <t xml:space="preserve">  Puclicidad</t>
  </si>
  <si>
    <t xml:space="preserve">  Folletos e impresiones</t>
  </si>
  <si>
    <t xml:space="preserve">  Otros Gastos de Comercialización</t>
  </si>
  <si>
    <t xml:space="preserve">  Sueldos y Jornales</t>
  </si>
  <si>
    <t xml:space="preserve">  Aporte Patronal</t>
  </si>
  <si>
    <t xml:space="preserve">  Aguinaldos Pagados</t>
  </si>
  <si>
    <t xml:space="preserve">  Alquileres</t>
  </si>
  <si>
    <t xml:space="preserve">  Gastos Generales</t>
  </si>
  <si>
    <t xml:space="preserve">  Seguros Pagados</t>
  </si>
  <si>
    <t xml:space="preserve">  Multas</t>
  </si>
  <si>
    <t xml:space="preserve">  Impuestos Tasas y Contribuciones</t>
  </si>
  <si>
    <t xml:space="preserve">  Otros Gastos de Administración</t>
  </si>
  <si>
    <t xml:space="preserve">  Honorarios Profesionales</t>
  </si>
  <si>
    <t xml:space="preserve">  Remuneración Personal Superior</t>
  </si>
  <si>
    <t xml:space="preserve">  Servicios Personales</t>
  </si>
  <si>
    <t xml:space="preserve">  Gastos de Capacitación</t>
  </si>
  <si>
    <t xml:space="preserve">  Vacaciones Pagadas</t>
  </si>
  <si>
    <t xml:space="preserve">  Donaciones y Contribuciones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</si>
  <si>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</si>
  <si>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</si>
  <si>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</si>
  <si>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</si>
  <si>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</si>
  <si>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</si>
  <si>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</si>
  <si>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</si>
  <si>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</si>
  <si>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</si>
  <si>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</si>
  <si>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</si>
  <si>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</si>
  <si>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</si>
  <si>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</si>
  <si>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</si>
  <si>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</si>
  <si>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Cuentas a cobrar/pagar</t>
  </si>
  <si>
    <t>Rolando Natalizia</t>
  </si>
  <si>
    <t>Anibal Acosta</t>
  </si>
  <si>
    <t>In Positiva</t>
  </si>
  <si>
    <t>Metis SA</t>
  </si>
  <si>
    <t>Ingresos por Operaciones y Servicios Extrabursatiles</t>
  </si>
  <si>
    <t>BALANCE GENERAL</t>
  </si>
  <si>
    <t>REVALORIZAC</t>
  </si>
  <si>
    <t>Investor Casa de Bolsa. S.A. posee Acciones de la Empresa Investor Administradora de Fondos Patrimoniales de Inversión S.A., constituida en Asunción-Paraguay, por valor de Gs.2.495.451.703 que representan el 85% del Capital Social. –</t>
  </si>
  <si>
    <t>Investor Casa de Bolsa. S.A. posee Acciones de la Empresa Procampo S.A., constituida en Asunción-Paraguay, por valor de Gs. 251.000.000 que representan el 50,20% del Capital Social. – Ha realizado Aportes de Capital para Futuras Integraciones por un valor de Gs. 2.992.000.000-</t>
  </si>
  <si>
    <t>Investor no ha reconocido en este Ejercicio los resultados de sus subsidiarias en sus Estados de Resultado Individual.</t>
  </si>
  <si>
    <t>Financiera El Comercio Caja De Ahorros Gs</t>
  </si>
  <si>
    <t>Banco Nacional de Fomento Gs</t>
  </si>
  <si>
    <t>Banco Nacional de Fomento U$S</t>
  </si>
  <si>
    <t>Itau Cta Cte. Gs  571</t>
  </si>
  <si>
    <t>Total al 31/12/2020</t>
  </si>
  <si>
    <t>EN GARANTIA BVPASA</t>
  </si>
  <si>
    <t>Clientes por Administración</t>
  </si>
  <si>
    <t>Deudores por Varios</t>
  </si>
  <si>
    <t>Valores al 31/12/2020</t>
  </si>
  <si>
    <t xml:space="preserve">Prestamo Regional </t>
  </si>
  <si>
    <t>Clientes Operaciones</t>
  </si>
  <si>
    <t>Deudores por Intermediación</t>
  </si>
  <si>
    <t>Ziba SA</t>
  </si>
  <si>
    <t>Market Data SA</t>
  </si>
  <si>
    <t>i)   Intangibles, las cuentas que la componen son las siguientes;</t>
  </si>
  <si>
    <t>De acuerdo a lo previsto en el artículo 111 de la Ley 5810/17, la entidad tiene constituida como garantía la suma de U$S 100.000- ( dolares americanos cien mil), representados por 2 Certificados de Depositos de Ahorro, de U$$ 50.000 cada uno, emitidos por BANCO RIO SAECA, corresponden a la serie del titulo UH N° 0210/211 respectivamente.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</si>
  <si>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</si>
  <si>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</si>
  <si>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</si>
  <si>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</si>
  <si>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</si>
  <si>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</si>
  <si>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</si>
  <si>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</si>
  <si>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</si>
  <si>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</si>
  <si>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</si>
  <si>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</si>
  <si>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</si>
  <si>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</si>
  <si>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</si>
  <si>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</si>
  <si>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</si>
  <si>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</si>
  <si>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</si>
  <si>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</si>
  <si>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</si>
  <si>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</si>
  <si>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</si>
  <si>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</si>
  <si>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</si>
  <si>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</si>
  <si>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</si>
  <si>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</si>
  <si>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</si>
  <si>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</si>
  <si>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</si>
  <si>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</si>
  <si>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d)</t>
    </r>
    <r>
      <rPr>
        <b/>
        <sz val="9"/>
        <color indexed="8"/>
        <rFont val="Calibri"/>
        <family val="2"/>
        <scheme val="minor"/>
      </rPr>
      <t>       Disponibilidades</t>
    </r>
  </si>
  <si>
    <r>
      <t>e)</t>
    </r>
    <r>
      <rPr>
        <b/>
        <sz val="9"/>
        <color indexed="8"/>
        <rFont val="Calibri"/>
        <family val="2"/>
        <scheme val="minor"/>
      </rPr>
      <t>   Inversiones  Temporales y Permanentes</t>
    </r>
  </si>
  <si>
    <r>
      <t>f)</t>
    </r>
    <r>
      <rPr>
        <b/>
        <sz val="9"/>
        <color indexed="8"/>
        <rFont val="Calibri"/>
        <family val="2"/>
        <scheme val="minor"/>
      </rPr>
      <t>       Créditos</t>
    </r>
  </si>
  <si>
    <r>
      <t>g)</t>
    </r>
    <r>
      <rPr>
        <b/>
        <sz val="9"/>
        <color indexed="8"/>
        <rFont val="Calibri"/>
        <family val="2"/>
        <scheme val="minor"/>
      </rPr>
      <t>      Bienes de Uso</t>
    </r>
    <r>
      <rPr>
        <b/>
        <sz val="9"/>
        <color theme="1"/>
        <rFont val="Calibri"/>
        <family val="2"/>
        <scheme val="minor"/>
      </rPr>
      <t>, los saldos de la cuentas estan compuestas como siguen;</t>
    </r>
  </si>
  <si>
    <r>
      <t>h)</t>
    </r>
    <r>
      <rPr>
        <b/>
        <sz val="9"/>
        <color indexed="8"/>
        <rFont val="Calibri"/>
        <family val="2"/>
        <scheme val="minor"/>
      </rPr>
      <t>       Cargos Diferidos</t>
    </r>
    <r>
      <rPr>
        <b/>
        <sz val="9"/>
        <color theme="1"/>
        <rFont val="Calibri"/>
        <family val="2"/>
        <scheme val="minor"/>
      </rPr>
      <t>, se componen de la siguiente manera;</t>
    </r>
  </si>
  <si>
    <r>
      <t>j)</t>
    </r>
    <r>
      <rPr>
        <b/>
        <sz val="9"/>
        <color indexed="8"/>
        <rFont val="Calibri"/>
        <family val="2"/>
        <scheme val="minor"/>
      </rPr>
      <t>       Otros Activos Corrientes y No Corrientes</t>
    </r>
  </si>
  <si>
    <r>
      <t>k)</t>
    </r>
    <r>
      <rPr>
        <b/>
        <sz val="9"/>
        <color indexed="8"/>
        <rFont val="Calibri"/>
        <family val="2"/>
        <scheme val="minor"/>
      </rPr>
      <t>       Préstamos Financieros a corto y a largo plazo.</t>
    </r>
  </si>
  <si>
    <r>
      <t>l)</t>
    </r>
    <r>
      <rPr>
        <b/>
        <sz val="9"/>
        <color indexed="8"/>
        <rFont val="Calibri"/>
        <family val="2"/>
        <scheme val="minor"/>
      </rPr>
      <t>       Documentos y cuentas por pagar (Corto y largo plazo)</t>
    </r>
  </si>
  <si>
    <r>
      <t>m)</t>
    </r>
    <r>
      <rPr>
        <b/>
        <sz val="9"/>
        <color indexed="8"/>
        <rFont val="Calibri"/>
        <family val="2"/>
        <scheme val="minor"/>
      </rPr>
      <t>       Acreedores Corto y Largo Plazo. No aplicable.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</si>
  <si>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</si>
  <si>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</si>
  <si>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</si>
  <si>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</si>
  <si>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</si>
  <si>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</si>
  <si>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r>
      <t>v)</t>
    </r>
    <r>
      <rPr>
        <b/>
        <sz val="9"/>
        <color indexed="8"/>
        <rFont val="Calibri"/>
        <family val="2"/>
        <scheme val="minor"/>
      </rPr>
      <t>       Ingresos Operativos</t>
    </r>
  </si>
  <si>
    <r>
      <t>x)</t>
    </r>
    <r>
      <rPr>
        <b/>
        <sz val="9"/>
        <color indexed="8"/>
        <rFont val="Calibri"/>
        <family val="2"/>
        <scheme val="minor"/>
      </rPr>
      <t>       Otros Ingresos y Egresos</t>
    </r>
  </si>
  <si>
    <r>
      <t>y)</t>
    </r>
    <r>
      <rPr>
        <b/>
        <sz val="9"/>
        <color indexed="8"/>
        <rFont val="Calibri"/>
        <family val="2"/>
        <scheme val="minor"/>
      </rPr>
      <t>       Resultados Financieros</t>
    </r>
  </si>
  <si>
    <r>
      <t xml:space="preserve">z)  </t>
    </r>
    <r>
      <rPr>
        <b/>
        <sz val="9"/>
        <color indexed="8"/>
        <rFont val="Calibri"/>
        <family val="2"/>
        <scheme val="minor"/>
      </rPr>
      <t xml:space="preserve">Resultados Extraordinarios </t>
    </r>
  </si>
  <si>
    <t>CAMBIO CIERRE PERIODO ACTUAL 31/03/2021</t>
  </si>
  <si>
    <t>CAMBIO CIERRE PERIODO ANTERIOR 31/12/2020</t>
  </si>
  <si>
    <t>La composición de los fondos disponibles en Bancos al 31 de marzo de 2021, es como sigue:</t>
  </si>
  <si>
    <t>Basa Gs</t>
  </si>
  <si>
    <t>Basa 139-5 Usd</t>
  </si>
  <si>
    <t xml:space="preserve"> INFORMACION SOBRE EL EMISOR AL 31/03/2021</t>
  </si>
  <si>
    <t>Total al 31/03/2021</t>
  </si>
  <si>
    <t>Corresponde a cuentas por cobrar a diversos clientes. Su composición al 31 de marzo de 2021 comparativo con el ejercicio anterior, es como sigue:</t>
  </si>
  <si>
    <t xml:space="preserve">                       -</t>
  </si>
  <si>
    <t>CORRESPONDIENTE AL 31 DE MARZO DE 2021 PRESENTADO EN FORMA COMPARATIVA CON EL EJERCICIO ECONOMICO ANTERIOR  AL  31 DE DICIEMBRE DE  2020.</t>
  </si>
  <si>
    <t>Retencion Iva</t>
  </si>
  <si>
    <t>Valores al 31/03/2021</t>
  </si>
  <si>
    <t>AL 31/03/2020</t>
  </si>
  <si>
    <t>AL 31/03/2021</t>
  </si>
  <si>
    <t>Inversiones Temporarias  Nota 5 e</t>
  </si>
  <si>
    <t>PERIODO ACTUAL 31/03/ 2020</t>
  </si>
  <si>
    <t>Obligaciones  por Contratos de Underwriting</t>
  </si>
  <si>
    <t>INVERSIONES TEMPORARIAS</t>
  </si>
  <si>
    <t>PERIODO 31/03/2021</t>
  </si>
  <si>
    <t>Ingresos por Administracion de Carteras</t>
  </si>
  <si>
    <t>Ingresos por Custodia de Valores</t>
  </si>
  <si>
    <t>SALDO AL 31/03/2021</t>
  </si>
  <si>
    <t>SALDO AL 31/03/2020</t>
  </si>
  <si>
    <t>31 DE MARZO DE 2021</t>
  </si>
  <si>
    <t>CORRESPONDIENTE AL 31 DE MARZO DE 2021 PRESENTADO EN FORMA COMPARATIVA CON EL 31 DE MARZO DE 2020</t>
  </si>
  <si>
    <t>En fecha 25 de Marzo de 2021, se constituyo prenda de certificado de deposito de ahorro - CDA- a favor de BANCO ITAU  SA, en garantia de los prestamos obtenidos con dicho banco, por un valor en Gs. 2.851.000.000 (Guaranies dos mil, ochocientos cincuenta y un millones).</t>
  </si>
  <si>
    <t>intereses a cobrar</t>
  </si>
  <si>
    <t>Repos en Gs</t>
  </si>
  <si>
    <t>EN GARANTIA ITAU</t>
  </si>
  <si>
    <t>Acciones</t>
  </si>
  <si>
    <t>Telefonica Celular Del Paraguay S.A.E (Telecel S.A.E)</t>
  </si>
  <si>
    <t>Nucleo S.A.E.</t>
  </si>
  <si>
    <t>Automaq S.A.E.C.A.</t>
  </si>
  <si>
    <t>PERIODO ANTERIOR 31/12/ 2020</t>
  </si>
  <si>
    <t>PERIODO 31/03/2020</t>
  </si>
  <si>
    <r>
      <t xml:space="preserve">Los Estados Contables semestrales (Balance General, Estado de Resultados, Estado de Flujo de Efectivo y Estado de Variación del Patrimonio Neto) correspondientes al 31 de marzo de 2021 han sido considerados y aprobados según </t>
    </r>
    <r>
      <rPr>
        <b/>
        <sz val="9"/>
        <rFont val="Calibri"/>
        <family val="2"/>
        <scheme val="minor"/>
      </rPr>
      <t>Acta de Directorio N° 154/2021, de fecha  28 de mayo  de 2021.-</t>
    </r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</si>
  <si>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</si>
  <si>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INVESTOR CASA DE BOLSA S.A</t>
    </r>
    <r>
      <rPr>
        <sz val="9"/>
        <color indexed="8"/>
        <rFont val="Calibri"/>
        <family val="2"/>
        <scheme val="minor"/>
      </rPr>
      <t>. fue constituida bajo la forma jurídica de Sociedad Anónima el 06 de Marzo de 2010 según escritura Pública Nº 205 e inscripta en el Registro Público de Comercio en el Libro Seccional respectivo y bajo en Nº 62 Y el folio Nº 696 y siguiente de fecha 23 de Marzo de 2010. La Sociedad se halla regida por las disposiciones de sus Estatutos, las Normas Legales y Reglamentarias relativas a la Sociedad y al Código Civil. La duración inicial de la Sociedad es de noventa y nueve años.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</si>
  <si>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</si>
  <si>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</si>
  <si>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PERIODO 31/03/2021 </t>
  </si>
  <si>
    <t xml:space="preserve"> PERIODO 31/03/2020 </t>
  </si>
  <si>
    <t xml:space="preserve"> -   </t>
  </si>
  <si>
    <t xml:space="preserve">Banco Continental S.A.E.C.A. </t>
  </si>
  <si>
    <t xml:space="preserve">Banco Familiar S.A.E.C.A. </t>
  </si>
  <si>
    <t xml:space="preserve">Electroban S.A. </t>
  </si>
  <si>
    <t xml:space="preserve">Vision Banco S.A.E.C.A. </t>
  </si>
  <si>
    <t>Banco Nacional De Fomento</t>
  </si>
  <si>
    <t>Banco Rio S.A.E.C.A.</t>
  </si>
  <si>
    <t xml:space="preserve">Banco Atlas S.A. </t>
  </si>
  <si>
    <t>Banco Basa S.A.</t>
  </si>
  <si>
    <t>Banco Bilbao Vizcaya Argentaria Paraguay S.A.</t>
  </si>
  <si>
    <t>Banco Regional S.A.E.C.A.</t>
  </si>
  <si>
    <t xml:space="preserve">Financiera Finexpar S.A.E.C.A </t>
  </si>
  <si>
    <t xml:space="preserve">Rieder &amp; Compañia S.A.C.I. </t>
  </si>
  <si>
    <t xml:space="preserve">Sudameris Bank S.A.E.C.A. </t>
  </si>
  <si>
    <t>Compañia Administradora De Riesgos Sa</t>
  </si>
  <si>
    <t xml:space="preserve">Lc Risk Management S.A.E.C.A. </t>
  </si>
  <si>
    <t>Administradora De Fondos Sa</t>
  </si>
  <si>
    <t>Procampo</t>
  </si>
  <si>
    <t>Acreedores por Intermediación. Nota 5 m</t>
  </si>
  <si>
    <t>Cuentas por Pagar a Personas y Emp. Relacionadas. Nota o</t>
  </si>
  <si>
    <t>PROVISIONES. Nota q</t>
  </si>
  <si>
    <t>Provisiones varias</t>
  </si>
  <si>
    <t>Investor Afpisa</t>
  </si>
  <si>
    <t>Incubate Sa</t>
  </si>
  <si>
    <t>Albaro Acosta</t>
  </si>
  <si>
    <t>Investor Real Estate S.A</t>
  </si>
  <si>
    <t>Federico Sebastian Oporto</t>
  </si>
  <si>
    <t>Fabio Zarza</t>
  </si>
  <si>
    <t>Adrian Aponte</t>
  </si>
  <si>
    <t>Federico Callizo Pecci</t>
  </si>
  <si>
    <t xml:space="preserve">Market Data </t>
  </si>
  <si>
    <t>Saldos al 31/03/2021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</si>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</sst>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&quot;₲&quot;\ * #,##0.00_ ;_ &quot;₲&quot;\ * \-#,##0.00_ ;_ &quot;₲&quot;\ * &quot;-&quot;??_ ;_ @_ "/>
    <numFmt numFmtId="166" formatCode="_ * #,##0.00_ ;_ * \-#,##0.00_ ;_ * &quot;-&quot;??_ ;_ @_ "/>
    <numFmt numFmtId="167" formatCode="_-* #,##0.00\ _€_-;\-* #,##0.00\ _€_-;_-* &quot;-&quot;??\ _€_-;_-@_-"/>
    <numFmt numFmtId="168" formatCode="_(* #,##0.00_);_(* \(#,##0.00\);_(* &quot;-&quot;??_);_(@_)"/>
    <numFmt numFmtId="169" formatCode="_-* #,##0\ _D_M_-;\-* #,##0\ _D_M_-;_-* &quot;-&quot;??\ _D_M_-;_-@_-"/>
    <numFmt numFmtId="170" formatCode="_-[$Gs.-3C0A]\ * #,##0.00_ ;_-[$Gs.-3C0A]\ * \-#,##0.00\ ;_-[$Gs.-3C0A]\ * &quot;-&quot;??_ ;_-@_ "/>
    <numFmt numFmtId="171" formatCode="_(* #,##0_);_(* \(#,##0\);_(* &quot;-&quot;??_);_(@_)"/>
    <numFmt numFmtId="172" formatCode="dd/mm/yyyy;@"/>
    <numFmt numFmtId="173" formatCode="_ * #,##0.00_ ;_ * \-#,##0.00_ ;_ * &quot;-&quot;_ ;_ @_ "/>
    <numFmt numFmtId="174" formatCode="_ * #,##0_ ;_ * \-#,##0_ ;_ * &quot;-&quot;??_ ;_ @_ "/>
    <numFmt numFmtId="175" formatCode="_ &quot;₲&quot;\ * #,##0_ ;_ &quot;₲&quot;\ * \-#,##0_ ;_ &quot;₲&quot;\ * &quot;-&quot;??_ ;_ @_ 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rgb="FF00B05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u/>
      <sz val="9"/>
      <color theme="5" tint="-0.249977111117893"/>
      <name val="Calibri"/>
      <family val="2"/>
      <scheme val="minor"/>
    </font>
    <font>
      <b/>
      <i/>
      <u/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sz val="11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77">
    <xf numFmtId="0" fontId="0" fillId="0" borderId="0" xfId="0"/>
    <xf numFmtId="164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2" fillId="0" borderId="0" xfId="0" applyFont="1" applyAlignment="1">
      <alignment horizontal="center" vertical="center"/>
    </xf>
    <xf numFmtId="0" fontId="8" fillId="0" borderId="9" xfId="0" applyFont="1" applyBorder="1"/>
    <xf numFmtId="0" fontId="13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4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7" fillId="0" borderId="0" xfId="3" quotePrefix="1" applyFont="1"/>
    <xf numFmtId="0" fontId="1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168" fontId="15" fillId="0" borderId="1" xfId="0" applyNumberFormat="1" applyFont="1" applyBorder="1"/>
    <xf numFmtId="0" fontId="15" fillId="0" borderId="1" xfId="0" applyFont="1" applyBorder="1"/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164" fontId="15" fillId="0" borderId="0" xfId="5" applyFont="1"/>
    <xf numFmtId="3" fontId="15" fillId="0" borderId="1" xfId="0" applyNumberFormat="1" applyFont="1" applyBorder="1" applyAlignment="1">
      <alignment vertical="center"/>
    </xf>
    <xf numFmtId="173" fontId="15" fillId="0" borderId="1" xfId="5" applyNumberFormat="1" applyFont="1" applyBorder="1" applyAlignment="1">
      <alignment horizontal="center" vertical="center"/>
    </xf>
    <xf numFmtId="168" fontId="15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166" fontId="15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168" fontId="15" fillId="0" borderId="1" xfId="0" applyNumberFormat="1" applyFont="1" applyBorder="1" applyAlignment="1">
      <alignment horizontal="center" vertical="center"/>
    </xf>
    <xf numFmtId="164" fontId="15" fillId="0" borderId="1" xfId="5" applyFont="1" applyBorder="1" applyAlignment="1">
      <alignment horizontal="right"/>
    </xf>
    <xf numFmtId="168" fontId="15" fillId="0" borderId="1" xfId="4" applyNumberFormat="1" applyFont="1" applyBorder="1" applyAlignment="1">
      <alignment horizontal="right"/>
    </xf>
    <xf numFmtId="164" fontId="15" fillId="0" borderId="0" xfId="0" applyNumberFormat="1" applyFont="1"/>
    <xf numFmtId="3" fontId="7" fillId="0" borderId="1" xfId="0" applyNumberFormat="1" applyFont="1" applyBorder="1" applyAlignment="1">
      <alignment horizontal="right"/>
    </xf>
    <xf numFmtId="164" fontId="15" fillId="0" borderId="0" xfId="5" applyFont="1" applyAlignment="1">
      <alignment horizontal="right"/>
    </xf>
    <xf numFmtId="164" fontId="15" fillId="0" borderId="0" xfId="5" applyFont="1" applyBorder="1"/>
    <xf numFmtId="0" fontId="15" fillId="0" borderId="0" xfId="0" applyFont="1" applyBorder="1"/>
    <xf numFmtId="0" fontId="16" fillId="0" borderId="1" xfId="0" applyFont="1" applyBorder="1" applyAlignment="1">
      <alignment horizontal="center"/>
    </xf>
    <xf numFmtId="172" fontId="16" fillId="0" borderId="1" xfId="5" applyNumberFormat="1" applyFont="1" applyBorder="1" applyAlignment="1">
      <alignment horizontal="center" vertical="center" wrapText="1"/>
    </xf>
    <xf numFmtId="172" fontId="16" fillId="0" borderId="1" xfId="5" applyNumberFormat="1" applyFont="1" applyBorder="1" applyAlignment="1">
      <alignment horizontal="center" wrapText="1"/>
    </xf>
    <xf numFmtId="0" fontId="16" fillId="0" borderId="1" xfId="0" applyFont="1" applyBorder="1"/>
    <xf numFmtId="164" fontId="12" fillId="0" borderId="1" xfId="5" applyFont="1" applyBorder="1" applyAlignment="1">
      <alignment horizontal="right" vertical="center"/>
    </xf>
    <xf numFmtId="164" fontId="12" fillId="0" borderId="1" xfId="5" applyFont="1" applyBorder="1" applyAlignment="1">
      <alignment horizontal="right"/>
    </xf>
    <xf numFmtId="164" fontId="22" fillId="0" borderId="1" xfId="5" applyFont="1" applyBorder="1" applyAlignment="1"/>
    <xf numFmtId="164" fontId="22" fillId="0" borderId="1" xfId="5" applyFont="1" applyBorder="1" applyAlignment="1">
      <alignment horizontal="right"/>
    </xf>
    <xf numFmtId="164" fontId="22" fillId="0" borderId="1" xfId="5" applyFont="1" applyFill="1" applyBorder="1" applyAlignment="1">
      <alignment horizontal="right"/>
    </xf>
    <xf numFmtId="164" fontId="22" fillId="0" borderId="0" xfId="5" applyFont="1" applyBorder="1" applyAlignment="1"/>
    <xf numFmtId="0" fontId="23" fillId="0" borderId="0" xfId="0" applyFont="1" applyBorder="1"/>
    <xf numFmtId="164" fontId="16" fillId="0" borderId="1" xfId="5" applyFont="1" applyBorder="1" applyAlignment="1">
      <alignment horizontal="right" vertical="center"/>
    </xf>
    <xf numFmtId="174" fontId="15" fillId="0" borderId="0" xfId="4" applyNumberFormat="1" applyFont="1"/>
    <xf numFmtId="0" fontId="26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74" fontId="25" fillId="0" borderId="7" xfId="4" applyNumberFormat="1" applyFont="1" applyBorder="1" applyAlignment="1">
      <alignment horizontal="center" vertical="center"/>
    </xf>
    <xf numFmtId="174" fontId="26" fillId="0" borderId="7" xfId="4" applyNumberFormat="1" applyFont="1" applyBorder="1" applyAlignment="1">
      <alignment horizontal="center" vertical="center"/>
    </xf>
    <xf numFmtId="174" fontId="21" fillId="0" borderId="1" xfId="4" applyNumberFormat="1" applyFont="1" applyFill="1" applyBorder="1" applyAlignment="1">
      <alignment vertical="center"/>
    </xf>
    <xf numFmtId="171" fontId="15" fillId="0" borderId="0" xfId="0" applyNumberFormat="1" applyFont="1"/>
    <xf numFmtId="174" fontId="21" fillId="0" borderId="2" xfId="4" applyNumberFormat="1" applyFont="1" applyFill="1" applyBorder="1" applyAlignment="1">
      <alignment vertical="center"/>
    </xf>
    <xf numFmtId="174" fontId="25" fillId="0" borderId="2" xfId="4" applyNumberFormat="1" applyFont="1" applyFill="1" applyBorder="1" applyAlignment="1">
      <alignment vertical="center"/>
    </xf>
    <xf numFmtId="174" fontId="25" fillId="0" borderId="2" xfId="4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174" fontId="25" fillId="0" borderId="1" xfId="4" applyNumberFormat="1" applyFont="1" applyBorder="1" applyAlignment="1">
      <alignment vertical="center"/>
    </xf>
    <xf numFmtId="174" fontId="25" fillId="0" borderId="1" xfId="4" applyNumberFormat="1" applyFont="1" applyBorder="1" applyAlignment="1">
      <alignment horizontal="right"/>
    </xf>
    <xf numFmtId="174" fontId="26" fillId="0" borderId="1" xfId="4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1" fontId="25" fillId="0" borderId="0" xfId="0" applyNumberFormat="1" applyFont="1" applyAlignment="1">
      <alignment vertical="center"/>
    </xf>
    <xf numFmtId="174" fontId="25" fillId="0" borderId="0" xfId="4" applyNumberFormat="1" applyFont="1" applyAlignment="1">
      <alignment vertical="center"/>
    </xf>
    <xf numFmtId="174" fontId="25" fillId="0" borderId="0" xfId="4" applyNumberFormat="1" applyFont="1" applyBorder="1" applyAlignment="1">
      <alignment horizontal="right" vertical="center"/>
    </xf>
    <xf numFmtId="174" fontId="26" fillId="0" borderId="0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71" fontId="15" fillId="0" borderId="0" xfId="0" applyNumberFormat="1" applyFont="1" applyAlignment="1">
      <alignment vertical="center"/>
    </xf>
    <xf numFmtId="174" fontId="15" fillId="0" borderId="0" xfId="4" applyNumberFormat="1" applyFont="1" applyAlignment="1">
      <alignment vertical="center"/>
    </xf>
    <xf numFmtId="0" fontId="26" fillId="0" borderId="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174" fontId="25" fillId="0" borderId="11" xfId="4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174" fontId="25" fillId="0" borderId="12" xfId="4" applyNumberFormat="1" applyFont="1" applyBorder="1" applyAlignment="1">
      <alignment horizontal="center" vertical="center"/>
    </xf>
    <xf numFmtId="174" fontId="26" fillId="0" borderId="12" xfId="4" applyNumberFormat="1" applyFont="1" applyBorder="1" applyAlignment="1">
      <alignment horizontal="center" vertical="center"/>
    </xf>
    <xf numFmtId="174" fontId="21" fillId="0" borderId="13" xfId="4" applyNumberFormat="1" applyFont="1" applyBorder="1" applyAlignment="1">
      <alignment vertical="center"/>
    </xf>
    <xf numFmtId="174" fontId="21" fillId="0" borderId="11" xfId="4" applyNumberFormat="1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74" fontId="25" fillId="0" borderId="2" xfId="4" applyNumberFormat="1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174" fontId="25" fillId="0" borderId="1" xfId="4" applyNumberFormat="1" applyFont="1" applyFill="1" applyBorder="1" applyAlignment="1">
      <alignment horizontal="center" vertical="center" wrapText="1"/>
    </xf>
    <xf numFmtId="174" fontId="26" fillId="0" borderId="1" xfId="4" applyNumberFormat="1" applyFont="1" applyBorder="1" applyAlignment="1">
      <alignment horizontal="right" vertical="center"/>
    </xf>
    <xf numFmtId="174" fontId="26" fillId="0" borderId="1" xfId="4" applyNumberFormat="1" applyFont="1" applyFill="1" applyBorder="1" applyAlignment="1">
      <alignment horizontal="right" vertical="center"/>
    </xf>
    <xf numFmtId="174" fontId="25" fillId="0" borderId="1" xfId="4" applyNumberFormat="1" applyFont="1" applyBorder="1" applyAlignment="1">
      <alignment horizontal="right" vertical="center"/>
    </xf>
    <xf numFmtId="174" fontId="25" fillId="0" borderId="0" xfId="4" applyNumberFormat="1" applyFont="1" applyBorder="1" applyAlignment="1">
      <alignment horizontal="right"/>
    </xf>
    <xf numFmtId="0" fontId="26" fillId="0" borderId="0" xfId="0" applyFont="1" applyAlignment="1">
      <alignment vertical="center"/>
    </xf>
    <xf numFmtId="174" fontId="26" fillId="0" borderId="0" xfId="4" applyNumberFormat="1" applyFont="1" applyAlignment="1">
      <alignment vertical="center"/>
    </xf>
    <xf numFmtId="174" fontId="25" fillId="0" borderId="0" xfId="4" applyNumberFormat="1" applyFont="1" applyAlignment="1">
      <alignment horizontal="right" vertical="center"/>
    </xf>
    <xf numFmtId="174" fontId="27" fillId="0" borderId="0" xfId="4" applyNumberFormat="1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174" fontId="26" fillId="0" borderId="1" xfId="4" applyNumberFormat="1" applyFont="1" applyFill="1" applyBorder="1" applyAlignment="1">
      <alignment horizontal="center" vertical="center"/>
    </xf>
    <xf numFmtId="174" fontId="27" fillId="0" borderId="1" xfId="4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174" fontId="15" fillId="0" borderId="1" xfId="4" applyNumberFormat="1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4" fontId="7" fillId="0" borderId="14" xfId="4" applyNumberFormat="1" applyFont="1" applyBorder="1" applyAlignment="1">
      <alignment vertical="center"/>
    </xf>
    <xf numFmtId="174" fontId="27" fillId="0" borderId="0" xfId="4" applyNumberFormat="1" applyFont="1"/>
    <xf numFmtId="171" fontId="7" fillId="0" borderId="14" xfId="0" applyNumberFormat="1" applyFont="1" applyBorder="1" applyAlignment="1">
      <alignment vertical="center"/>
    </xf>
    <xf numFmtId="0" fontId="7" fillId="0" borderId="0" xfId="0" applyFont="1" applyFill="1" applyAlignment="1">
      <alignment horizontal="justify" vertical="center"/>
    </xf>
    <xf numFmtId="164" fontId="15" fillId="0" borderId="0" xfId="5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left"/>
    </xf>
    <xf numFmtId="164" fontId="15" fillId="0" borderId="1" xfId="5" applyFont="1" applyFill="1" applyBorder="1" applyAlignment="1">
      <alignment horizontal="right"/>
    </xf>
    <xf numFmtId="0" fontId="25" fillId="0" borderId="1" xfId="0" applyFont="1" applyFill="1" applyBorder="1"/>
    <xf numFmtId="164" fontId="7" fillId="0" borderId="1" xfId="5" applyFont="1" applyFill="1" applyBorder="1" applyAlignment="1">
      <alignment horizontal="right"/>
    </xf>
    <xf numFmtId="171" fontId="15" fillId="0" borderId="0" xfId="4" applyNumberFormat="1" applyFont="1" applyFill="1"/>
    <xf numFmtId="3" fontId="15" fillId="0" borderId="0" xfId="0" applyNumberFormat="1" applyFont="1" applyFill="1"/>
    <xf numFmtId="0" fontId="7" fillId="0" borderId="0" xfId="0" applyFont="1" applyFill="1" applyAlignment="1">
      <alignment horizontal="left"/>
    </xf>
    <xf numFmtId="164" fontId="7" fillId="0" borderId="0" xfId="5" applyFont="1" applyFill="1" applyAlignment="1">
      <alignment horizontal="right"/>
    </xf>
    <xf numFmtId="49" fontId="21" fillId="0" borderId="1" xfId="0" applyNumberFormat="1" applyFont="1" applyFill="1" applyBorder="1" applyAlignment="1">
      <alignment horizontal="left"/>
    </xf>
    <xf numFmtId="164" fontId="15" fillId="0" borderId="0" xfId="5" applyFont="1" applyFill="1"/>
    <xf numFmtId="0" fontId="15" fillId="0" borderId="0" xfId="0" applyFont="1" applyFill="1" applyAlignment="1">
      <alignment horizontal="left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5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2" xfId="0" applyFont="1" applyBorder="1" applyAlignment="1">
      <alignment horizontal="lef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164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7" fontId="15" fillId="0" borderId="0" xfId="0" applyNumberFormat="1" applyFont="1"/>
    <xf numFmtId="0" fontId="25" fillId="0" borderId="1" xfId="0" applyFont="1" applyBorder="1"/>
    <xf numFmtId="0" fontId="20" fillId="0" borderId="0" xfId="0" applyFont="1"/>
    <xf numFmtId="0" fontId="7" fillId="0" borderId="1" xfId="0" applyFont="1" applyBorder="1" applyAlignment="1">
      <alignment horizontal="center" wrapText="1"/>
    </xf>
    <xf numFmtId="168" fontId="15" fillId="0" borderId="1" xfId="9" applyFont="1" applyFill="1" applyBorder="1" applyAlignment="1">
      <alignment horizontal="right"/>
    </xf>
    <xf numFmtId="3" fontId="15" fillId="0" borderId="1" xfId="0" applyNumberFormat="1" applyFont="1" applyBorder="1"/>
    <xf numFmtId="3" fontId="7" fillId="0" borderId="1" xfId="0" applyNumberFormat="1" applyFont="1" applyBorder="1"/>
    <xf numFmtId="164" fontId="15" fillId="0" borderId="1" xfId="5" applyFont="1" applyBorder="1" applyAlignment="1"/>
    <xf numFmtId="164" fontId="7" fillId="0" borderId="1" xfId="5" applyFont="1" applyBorder="1" applyAlignment="1"/>
    <xf numFmtId="168" fontId="15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8" fontId="15" fillId="0" borderId="0" xfId="9" applyFont="1"/>
    <xf numFmtId="175" fontId="15" fillId="0" borderId="0" xfId="12" applyNumberFormat="1" applyFont="1"/>
    <xf numFmtId="0" fontId="1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171" fontId="15" fillId="0" borderId="1" xfId="0" applyNumberFormat="1" applyFont="1" applyBorder="1" applyAlignment="1">
      <alignment horizontal="right" wrapText="1"/>
    </xf>
    <xf numFmtId="168" fontId="15" fillId="0" borderId="1" xfId="9" applyFont="1" applyBorder="1" applyAlignment="1">
      <alignment horizontal="right" wrapText="1"/>
    </xf>
    <xf numFmtId="0" fontId="25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1" fontId="7" fillId="0" borderId="1" xfId="9" applyNumberFormat="1" applyFont="1" applyBorder="1" applyAlignment="1">
      <alignment horizontal="right" wrapText="1"/>
    </xf>
    <xf numFmtId="0" fontId="1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wrapText="1"/>
    </xf>
    <xf numFmtId="171" fontId="7" fillId="0" borderId="0" xfId="9" applyNumberFormat="1" applyFont="1" applyBorder="1" applyAlignment="1">
      <alignment horizontal="right" wrapText="1"/>
    </xf>
    <xf numFmtId="168" fontId="15" fillId="0" borderId="0" xfId="9" applyFont="1" applyBorder="1" applyAlignment="1">
      <alignment horizontal="right" wrapText="1"/>
    </xf>
    <xf numFmtId="0" fontId="15" fillId="0" borderId="7" xfId="0" applyFont="1" applyBorder="1" applyAlignment="1">
      <alignment wrapText="1"/>
    </xf>
    <xf numFmtId="3" fontId="15" fillId="0" borderId="1" xfId="0" applyNumberFormat="1" applyFont="1" applyBorder="1" applyAlignment="1">
      <alignment horizontal="right" wrapText="1"/>
    </xf>
    <xf numFmtId="168" fontId="15" fillId="0" borderId="1" xfId="9" applyFont="1" applyFill="1" applyBorder="1" applyAlignment="1">
      <alignment horizontal="right" wrapText="1"/>
    </xf>
    <xf numFmtId="164" fontId="15" fillId="0" borderId="1" xfId="5" applyFont="1" applyBorder="1" applyAlignment="1">
      <alignment horizontal="right" wrapText="1"/>
    </xf>
    <xf numFmtId="164" fontId="15" fillId="0" borderId="1" xfId="5" applyFont="1" applyFill="1" applyBorder="1" applyAlignment="1">
      <alignment wrapText="1"/>
    </xf>
    <xf numFmtId="171" fontId="7" fillId="0" borderId="1" xfId="0" applyNumberFormat="1" applyFont="1" applyBorder="1" applyAlignment="1">
      <alignment horizontal="right" wrapText="1"/>
    </xf>
    <xf numFmtId="164" fontId="15" fillId="0" borderId="0" xfId="5" applyFont="1" applyFill="1" applyAlignment="1">
      <alignment wrapText="1"/>
    </xf>
    <xf numFmtId="164" fontId="15" fillId="0" borderId="0" xfId="5" applyFont="1" applyAlignment="1">
      <alignment wrapText="1"/>
    </xf>
    <xf numFmtId="0" fontId="15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164" fontId="7" fillId="0" borderId="2" xfId="5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164" fontId="21" fillId="3" borderId="1" xfId="5" applyFont="1" applyFill="1" applyBorder="1" applyAlignment="1">
      <alignment horizontal="left" wrapText="1"/>
    </xf>
    <xf numFmtId="49" fontId="15" fillId="0" borderId="1" xfId="0" applyNumberFormat="1" applyFont="1" applyBorder="1" applyAlignment="1">
      <alignment wrapText="1"/>
    </xf>
    <xf numFmtId="164" fontId="7" fillId="0" borderId="1" xfId="5" applyFont="1" applyFill="1" applyBorder="1" applyAlignment="1">
      <alignment horizontal="right" wrapText="1"/>
    </xf>
    <xf numFmtId="164" fontId="15" fillId="0" borderId="1" xfId="5" applyFont="1" applyFill="1" applyBorder="1" applyAlignment="1">
      <alignment horizontal="right" wrapText="1"/>
    </xf>
    <xf numFmtId="164" fontId="15" fillId="0" borderId="0" xfId="0" applyNumberFormat="1" applyFont="1" applyAlignment="1">
      <alignment wrapText="1"/>
    </xf>
    <xf numFmtId="3" fontId="15" fillId="0" borderId="1" xfId="0" applyNumberFormat="1" applyFont="1" applyBorder="1" applyAlignment="1">
      <alignment horizontal="left" wrapText="1"/>
    </xf>
    <xf numFmtId="14" fontId="15" fillId="0" borderId="1" xfId="0" applyNumberFormat="1" applyFont="1" applyBorder="1" applyAlignment="1">
      <alignment horizontal="right" wrapText="1"/>
    </xf>
    <xf numFmtId="164" fontId="25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164" fontId="26" fillId="0" borderId="1" xfId="5" applyFont="1" applyFill="1" applyBorder="1" applyAlignment="1">
      <alignment horizontal="right" vertical="center"/>
    </xf>
    <xf numFmtId="164" fontId="26" fillId="0" borderId="1" xfId="5" applyFont="1" applyBorder="1" applyAlignment="1">
      <alignment horizontal="right" vertical="center"/>
    </xf>
    <xf numFmtId="171" fontId="25" fillId="0" borderId="1" xfId="9" applyNumberFormat="1" applyFont="1" applyBorder="1" applyAlignment="1">
      <alignment horizontal="right" vertical="center"/>
    </xf>
    <xf numFmtId="164" fontId="25" fillId="0" borderId="1" xfId="5" applyFont="1" applyBorder="1" applyAlignment="1">
      <alignment horizontal="right" vertical="center"/>
    </xf>
    <xf numFmtId="172" fontId="15" fillId="0" borderId="0" xfId="0" applyNumberFormat="1" applyFont="1"/>
    <xf numFmtId="171" fontId="15" fillId="0" borderId="0" xfId="9" applyNumberFormat="1" applyFont="1"/>
    <xf numFmtId="171" fontId="7" fillId="0" borderId="0" xfId="9" applyNumberFormat="1" applyFont="1"/>
    <xf numFmtId="0" fontId="7" fillId="0" borderId="0" xfId="0" applyFont="1"/>
    <xf numFmtId="164" fontId="15" fillId="0" borderId="1" xfId="5" applyFont="1" applyBorder="1" applyAlignment="1">
      <alignment horizontal="right" vertical="center"/>
    </xf>
    <xf numFmtId="164" fontId="15" fillId="0" borderId="1" xfId="5" applyFont="1" applyFill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5" applyFont="1" applyFill="1" applyAlignment="1">
      <alignment vertical="center"/>
    </xf>
    <xf numFmtId="3" fontId="15" fillId="0" borderId="0" xfId="0" applyNumberFormat="1" applyFont="1" applyAlignment="1">
      <alignment vertical="center"/>
    </xf>
    <xf numFmtId="164" fontId="7" fillId="0" borderId="1" xfId="5" applyFont="1" applyBorder="1" applyAlignment="1">
      <alignment horizontal="right" vertical="center"/>
    </xf>
    <xf numFmtId="164" fontId="7" fillId="0" borderId="1" xfId="5" applyFont="1" applyFill="1" applyBorder="1" applyAlignment="1">
      <alignment horizontal="right" vertical="center"/>
    </xf>
    <xf numFmtId="164" fontId="15" fillId="0" borderId="0" xfId="5" applyFont="1" applyAlignment="1">
      <alignment vertical="center"/>
    </xf>
    <xf numFmtId="0" fontId="15" fillId="0" borderId="0" xfId="0" applyFont="1" applyAlignment="1">
      <alignment horizontal="left" vertical="center" indent="3"/>
    </xf>
    <xf numFmtId="0" fontId="19" fillId="0" borderId="0" xfId="0" applyFont="1"/>
    <xf numFmtId="164" fontId="15" fillId="0" borderId="1" xfId="5" applyFont="1" applyFill="1" applyBorder="1" applyAlignment="1"/>
    <xf numFmtId="0" fontId="29" fillId="0" borderId="0" xfId="0" applyFont="1" applyBorder="1"/>
    <xf numFmtId="0" fontId="32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9" fillId="0" borderId="0" xfId="0" applyFont="1"/>
    <xf numFmtId="0" fontId="30" fillId="0" borderId="3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164" fontId="15" fillId="0" borderId="1" xfId="5" applyFont="1" applyFill="1" applyBorder="1" applyAlignment="1">
      <alignment horizontal="center"/>
    </xf>
    <xf numFmtId="0" fontId="15" fillId="0" borderId="5" xfId="0" applyFont="1" applyBorder="1"/>
    <xf numFmtId="171" fontId="15" fillId="0" borderId="1" xfId="5" applyNumberFormat="1" applyFont="1" applyFill="1" applyBorder="1" applyAlignment="1"/>
    <xf numFmtId="3" fontId="7" fillId="0" borderId="1" xfId="0" applyNumberFormat="1" applyFont="1" applyBorder="1" applyAlignment="1">
      <alignment horizontal="center"/>
    </xf>
    <xf numFmtId="164" fontId="7" fillId="0" borderId="1" xfId="5" applyFont="1" applyFill="1" applyBorder="1" applyAlignment="1">
      <alignment horizontal="center"/>
    </xf>
    <xf numFmtId="171" fontId="15" fillId="0" borderId="1" xfId="5" applyNumberFormat="1" applyFont="1" applyFill="1" applyBorder="1" applyAlignment="1">
      <alignment horizontal="center"/>
    </xf>
    <xf numFmtId="171" fontId="15" fillId="0" borderId="0" xfId="9" applyNumberFormat="1" applyFont="1" applyFill="1"/>
    <xf numFmtId="164" fontId="7" fillId="0" borderId="1" xfId="5" applyFont="1" applyBorder="1" applyAlignment="1">
      <alignment horizontal="center"/>
    </xf>
    <xf numFmtId="164" fontId="15" fillId="0" borderId="1" xfId="5" applyFont="1" applyBorder="1" applyAlignment="1">
      <alignment horizontal="center"/>
    </xf>
    <xf numFmtId="164" fontId="15" fillId="0" borderId="1" xfId="5" applyFont="1" applyBorder="1"/>
    <xf numFmtId="164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164" fontId="15" fillId="0" borderId="1" xfId="5" applyNumberFormat="1" applyFont="1" applyBorder="1" applyAlignment="1">
      <alignment horizontal="center" vertical="center"/>
    </xf>
    <xf numFmtId="4" fontId="15" fillId="0" borderId="0" xfId="0" applyNumberFormat="1" applyFont="1" applyBorder="1"/>
    <xf numFmtId="0" fontId="7" fillId="0" borderId="1" xfId="0" applyFont="1" applyFill="1" applyBorder="1" applyAlignment="1">
      <alignment horizontal="center" vertical="center"/>
    </xf>
    <xf numFmtId="171" fontId="33" fillId="0" borderId="1" xfId="5" applyNumberFormat="1" applyFont="1" applyFill="1" applyBorder="1" applyAlignment="1">
      <alignment horizontal="right" vertical="center"/>
    </xf>
    <xf numFmtId="0" fontId="33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4" fontId="25" fillId="0" borderId="1" xfId="4" applyNumberFormat="1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74" fontId="25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5" applyFont="1" applyFill="1" applyBorder="1" applyAlignment="1">
      <alignment horizontal="right" vertical="center" wrapText="1"/>
    </xf>
    <xf numFmtId="0" fontId="28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0" fillId="0" borderId="0" xfId="0" quotePrefix="1" applyFill="1"/>
    <xf numFmtId="0" fontId="21" fillId="0" borderId="0" xfId="0" applyFont="1"/>
    <xf numFmtId="0" fontId="24" fillId="0" borderId="10" xfId="0" applyFont="1" applyBorder="1" applyAlignment="1">
      <alignment horizontal="left" wrapText="1"/>
    </xf>
    <xf numFmtId="0" fontId="21" fillId="0" borderId="0" xfId="0" applyFont="1" applyAlignment="1">
      <alignment wrapText="1"/>
    </xf>
    <xf numFmtId="1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18" fillId="0" borderId="56" xfId="0" applyFont="1" applyBorder="1" applyAlignment="1">
      <alignment vertical="center"/>
    </xf>
    <xf numFmtId="169" fontId="20" fillId="0" borderId="1" xfId="4" applyNumberFormat="1" applyFont="1" applyFill="1" applyBorder="1" applyAlignment="1">
      <alignment horizontal="center" vertical="center" wrapText="1"/>
    </xf>
    <xf numFmtId="169" fontId="20" fillId="0" borderId="18" xfId="4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174" fontId="18" fillId="0" borderId="12" xfId="4" applyNumberFormat="1" applyFont="1" applyFill="1" applyBorder="1" applyAlignment="1">
      <alignment horizontal="right"/>
    </xf>
    <xf numFmtId="174" fontId="20" fillId="0" borderId="5" xfId="4" applyNumberFormat="1" applyFont="1" applyFill="1" applyBorder="1" applyAlignment="1">
      <alignment horizontal="right"/>
    </xf>
    <xf numFmtId="0" fontId="18" fillId="0" borderId="12" xfId="0" applyFont="1" applyBorder="1"/>
    <xf numFmtId="174" fontId="24" fillId="0" borderId="5" xfId="4" applyNumberFormat="1" applyFont="1" applyFill="1" applyBorder="1" applyAlignment="1">
      <alignment horizontal="right"/>
    </xf>
    <xf numFmtId="174" fontId="21" fillId="0" borderId="5" xfId="4" applyNumberFormat="1" applyFont="1" applyFill="1" applyBorder="1" applyAlignment="1">
      <alignment horizontal="right"/>
    </xf>
    <xf numFmtId="174" fontId="24" fillId="0" borderId="12" xfId="4" applyNumberFormat="1" applyFont="1" applyFill="1" applyBorder="1" applyAlignment="1">
      <alignment horizontal="right"/>
    </xf>
    <xf numFmtId="0" fontId="24" fillId="0" borderId="5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174" fontId="21" fillId="0" borderId="12" xfId="4" applyNumberFormat="1" applyFont="1" applyFill="1" applyBorder="1" applyAlignment="1">
      <alignment horizontal="right"/>
    </xf>
    <xf numFmtId="0" fontId="24" fillId="0" borderId="5" xfId="0" applyFont="1" applyBorder="1"/>
    <xf numFmtId="174" fontId="18" fillId="0" borderId="19" xfId="4" applyNumberFormat="1" applyFont="1" applyFill="1" applyBorder="1" applyAlignment="1">
      <alignment horizontal="right"/>
    </xf>
    <xf numFmtId="0" fontId="34" fillId="0" borderId="5" xfId="0" applyFont="1" applyBorder="1"/>
    <xf numFmtId="174" fontId="24" fillId="0" borderId="60" xfId="4" applyNumberFormat="1" applyFont="1" applyFill="1" applyBorder="1" applyAlignment="1">
      <alignment horizontal="right"/>
    </xf>
    <xf numFmtId="174" fontId="21" fillId="0" borderId="60" xfId="4" applyNumberFormat="1" applyFont="1" applyFill="1" applyBorder="1" applyAlignment="1">
      <alignment horizontal="right"/>
    </xf>
    <xf numFmtId="174" fontId="18" fillId="0" borderId="20" xfId="4" applyNumberFormat="1" applyFont="1" applyFill="1" applyBorder="1" applyAlignment="1">
      <alignment horizontal="right"/>
    </xf>
    <xf numFmtId="0" fontId="24" fillId="0" borderId="12" xfId="0" applyFont="1" applyBorder="1"/>
    <xf numFmtId="174" fontId="18" fillId="0" borderId="61" xfId="4" applyNumberFormat="1" applyFont="1" applyFill="1" applyBorder="1" applyAlignment="1">
      <alignment horizontal="right"/>
    </xf>
    <xf numFmtId="164" fontId="21" fillId="0" borderId="0" xfId="5" applyFont="1" applyAlignment="1">
      <alignment wrapText="1"/>
    </xf>
    <xf numFmtId="164" fontId="21" fillId="0" borderId="0" xfId="0" applyNumberFormat="1" applyFont="1" applyAlignment="1">
      <alignment wrapText="1"/>
    </xf>
    <xf numFmtId="0" fontId="18" fillId="0" borderId="5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174" fontId="18" fillId="0" borderId="5" xfId="4" applyNumberFormat="1" applyFont="1" applyFill="1" applyBorder="1" applyAlignment="1">
      <alignment horizontal="right"/>
    </xf>
    <xf numFmtId="174" fontId="18" fillId="0" borderId="1" xfId="4" applyNumberFormat="1" applyFont="1" applyFill="1" applyBorder="1" applyAlignment="1">
      <alignment horizontal="right"/>
    </xf>
    <xf numFmtId="0" fontId="18" fillId="0" borderId="21" xfId="0" applyFont="1" applyBorder="1"/>
    <xf numFmtId="174" fontId="18" fillId="0" borderId="22" xfId="4" applyNumberFormat="1" applyFont="1" applyFill="1" applyBorder="1" applyAlignment="1">
      <alignment horizontal="right"/>
    </xf>
    <xf numFmtId="0" fontId="18" fillId="0" borderId="23" xfId="0" applyFont="1" applyBorder="1"/>
    <xf numFmtId="174" fontId="18" fillId="0" borderId="23" xfId="4" applyNumberFormat="1" applyFont="1" applyFill="1" applyBorder="1" applyAlignment="1">
      <alignment horizontal="right"/>
    </xf>
    <xf numFmtId="174" fontId="18" fillId="0" borderId="24" xfId="4" applyNumberFormat="1" applyFont="1" applyFill="1" applyBorder="1" applyAlignment="1">
      <alignment horizontal="right"/>
    </xf>
    <xf numFmtId="174" fontId="27" fillId="0" borderId="12" xfId="4" applyNumberFormat="1" applyFont="1" applyFill="1" applyBorder="1" applyAlignment="1">
      <alignment horizontal="right"/>
    </xf>
    <xf numFmtId="164" fontId="24" fillId="0" borderId="12" xfId="0" applyNumberFormat="1" applyFont="1" applyBorder="1"/>
    <xf numFmtId="49" fontId="24" fillId="0" borderId="0" xfId="0" applyNumberFormat="1" applyFont="1" applyAlignment="1">
      <alignment wrapText="1"/>
    </xf>
    <xf numFmtId="0" fontId="18" fillId="0" borderId="25" xfId="0" applyFont="1" applyBorder="1"/>
    <xf numFmtId="174" fontId="18" fillId="0" borderId="26" xfId="4" applyNumberFormat="1" applyFont="1" applyFill="1" applyBorder="1" applyAlignment="1">
      <alignment horizontal="right"/>
    </xf>
    <xf numFmtId="174" fontId="24" fillId="0" borderId="61" xfId="4" applyNumberFormat="1" applyFont="1" applyFill="1" applyBorder="1" applyAlignment="1">
      <alignment horizontal="right"/>
    </xf>
    <xf numFmtId="174" fontId="21" fillId="0" borderId="2" xfId="4" applyNumberFormat="1" applyFont="1" applyFill="1" applyBorder="1" applyAlignment="1">
      <alignment horizontal="right"/>
    </xf>
    <xf numFmtId="174" fontId="18" fillId="0" borderId="60" xfId="4" applyNumberFormat="1" applyFont="1" applyFill="1" applyBorder="1" applyAlignment="1">
      <alignment horizontal="right"/>
    </xf>
    <xf numFmtId="0" fontId="18" fillId="0" borderId="11" xfId="0" applyFont="1" applyBorder="1"/>
    <xf numFmtId="174" fontId="18" fillId="0" borderId="27" xfId="4" applyNumberFormat="1" applyFont="1" applyFill="1" applyBorder="1" applyAlignment="1">
      <alignment horizontal="right"/>
    </xf>
    <xf numFmtId="174" fontId="18" fillId="0" borderId="2" xfId="4" applyNumberFormat="1" applyFont="1" applyFill="1" applyBorder="1" applyAlignment="1">
      <alignment horizontal="right"/>
    </xf>
    <xf numFmtId="0" fontId="24" fillId="0" borderId="0" xfId="0" applyFont="1"/>
    <xf numFmtId="174" fontId="20" fillId="0" borderId="18" xfId="4" applyNumberFormat="1" applyFont="1" applyFill="1" applyBorder="1" applyAlignment="1">
      <alignment horizontal="right"/>
    </xf>
    <xf numFmtId="0" fontId="18" fillId="0" borderId="2" xfId="0" applyFont="1" applyBorder="1"/>
    <xf numFmtId="164" fontId="21" fillId="0" borderId="0" xfId="5" applyFont="1"/>
    <xf numFmtId="174" fontId="21" fillId="0" borderId="0" xfId="0" applyNumberFormat="1" applyFont="1"/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/>
    <xf numFmtId="169" fontId="18" fillId="0" borderId="0" xfId="4" applyNumberFormat="1" applyFont="1" applyFill="1"/>
    <xf numFmtId="169" fontId="21" fillId="0" borderId="0" xfId="0" applyNumberFormat="1" applyFont="1"/>
    <xf numFmtId="169" fontId="21" fillId="0" borderId="0" xfId="4" applyNumberFormat="1" applyFont="1" applyFill="1"/>
    <xf numFmtId="169" fontId="21" fillId="0" borderId="0" xfId="4" applyNumberFormat="1" applyFont="1" applyFill="1" applyProtection="1">
      <protection hidden="1"/>
    </xf>
    <xf numFmtId="3" fontId="21" fillId="0" borderId="0" xfId="0" applyNumberFormat="1" applyFont="1"/>
    <xf numFmtId="0" fontId="2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5"/>
    </xf>
    <xf numFmtId="0" fontId="35" fillId="0" borderId="0" xfId="0" applyFont="1"/>
    <xf numFmtId="164" fontId="21" fillId="0" borderId="0" xfId="5" applyFont="1" applyFill="1"/>
    <xf numFmtId="3" fontId="20" fillId="0" borderId="0" xfId="0" applyNumberFormat="1" applyFont="1"/>
    <xf numFmtId="170" fontId="21" fillId="0" borderId="0" xfId="0" applyNumberFormat="1" applyFont="1"/>
    <xf numFmtId="170" fontId="21" fillId="0" borderId="0" xfId="4" applyNumberFormat="1" applyFont="1" applyFill="1"/>
    <xf numFmtId="0" fontId="15" fillId="0" borderId="0" xfId="0" applyFont="1" applyAlignment="1">
      <alignment horizontal="center" vertical="center" wrapText="1"/>
    </xf>
    <xf numFmtId="0" fontId="18" fillId="0" borderId="15" xfId="0" applyFont="1" applyBorder="1" applyAlignment="1">
      <alignment horizontal="center"/>
    </xf>
    <xf numFmtId="0" fontId="18" fillId="0" borderId="35" xfId="0" applyFont="1" applyBorder="1" applyAlignment="1">
      <alignment horizontal="center" wrapText="1"/>
    </xf>
    <xf numFmtId="0" fontId="18" fillId="0" borderId="36" xfId="0" applyFont="1" applyBorder="1" applyAlignment="1">
      <alignment horizontal="center"/>
    </xf>
    <xf numFmtId="0" fontId="18" fillId="0" borderId="35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36" xfId="0" applyFont="1" applyBorder="1" applyAlignment="1">
      <alignment horizontal="center" wrapText="1"/>
    </xf>
    <xf numFmtId="169" fontId="24" fillId="0" borderId="30" xfId="4" applyNumberFormat="1" applyFont="1" applyBorder="1"/>
    <xf numFmtId="164" fontId="24" fillId="0" borderId="38" xfId="5" applyFont="1" applyBorder="1" applyAlignment="1">
      <alignment horizontal="right"/>
    </xf>
    <xf numFmtId="164" fontId="24" fillId="0" borderId="39" xfId="5" applyFont="1" applyBorder="1" applyAlignment="1">
      <alignment horizontal="right"/>
    </xf>
    <xf numFmtId="164" fontId="24" fillId="0" borderId="40" xfId="5" applyFont="1" applyBorder="1" applyAlignment="1">
      <alignment horizontal="right"/>
    </xf>
    <xf numFmtId="164" fontId="24" fillId="0" borderId="41" xfId="5" applyFont="1" applyBorder="1" applyAlignment="1">
      <alignment horizontal="right"/>
    </xf>
    <xf numFmtId="164" fontId="18" fillId="0" borderId="38" xfId="5" applyFont="1" applyBorder="1" applyAlignment="1">
      <alignment horizontal="right"/>
    </xf>
    <xf numFmtId="164" fontId="18" fillId="0" borderId="39" xfId="5" applyFont="1" applyBorder="1" applyAlignment="1">
      <alignment horizontal="right"/>
    </xf>
    <xf numFmtId="169" fontId="36" fillId="0" borderId="30" xfId="4" applyNumberFormat="1" applyFont="1" applyBorder="1"/>
    <xf numFmtId="164" fontId="24" fillId="0" borderId="42" xfId="5" applyFont="1" applyBorder="1" applyAlignment="1">
      <alignment horizontal="right"/>
    </xf>
    <xf numFmtId="164" fontId="24" fillId="0" borderId="31" xfId="5" applyFont="1" applyBorder="1" applyAlignment="1">
      <alignment horizontal="right"/>
    </xf>
    <xf numFmtId="164" fontId="24" fillId="0" borderId="12" xfId="5" applyFont="1" applyBorder="1" applyAlignment="1">
      <alignment horizontal="right"/>
    </xf>
    <xf numFmtId="164" fontId="24" fillId="0" borderId="43" xfId="5" applyFont="1" applyBorder="1" applyAlignment="1">
      <alignment horizontal="right"/>
    </xf>
    <xf numFmtId="164" fontId="24" fillId="0" borderId="44" xfId="5" applyFont="1" applyBorder="1" applyAlignment="1">
      <alignment horizontal="right"/>
    </xf>
    <xf numFmtId="164" fontId="24" fillId="0" borderId="45" xfId="5" applyFont="1" applyBorder="1" applyAlignment="1">
      <alignment horizontal="right"/>
    </xf>
    <xf numFmtId="164" fontId="24" fillId="0" borderId="46" xfId="5" applyFont="1" applyBorder="1" applyAlignment="1">
      <alignment horizontal="right"/>
    </xf>
    <xf numFmtId="164" fontId="18" fillId="0" borderId="43" xfId="5" applyFont="1" applyBorder="1" applyAlignment="1">
      <alignment horizontal="right"/>
    </xf>
    <xf numFmtId="164" fontId="18" fillId="0" borderId="50" xfId="5" applyFont="1" applyBorder="1" applyAlignment="1">
      <alignment horizontal="right"/>
    </xf>
    <xf numFmtId="0" fontId="18" fillId="0" borderId="35" xfId="0" applyFont="1" applyBorder="1"/>
    <xf numFmtId="164" fontId="18" fillId="0" borderId="47" xfId="5" applyFont="1" applyBorder="1" applyAlignment="1">
      <alignment horizontal="right"/>
    </xf>
    <xf numFmtId="164" fontId="18" fillId="0" borderId="29" xfId="5" applyFont="1" applyBorder="1" applyAlignment="1">
      <alignment horizontal="right"/>
    </xf>
    <xf numFmtId="164" fontId="18" fillId="0" borderId="16" xfId="5" applyFont="1" applyBorder="1" applyAlignment="1">
      <alignment horizontal="right"/>
    </xf>
    <xf numFmtId="164" fontId="18" fillId="0" borderId="48" xfId="5" applyFont="1" applyBorder="1" applyAlignment="1">
      <alignment horizontal="right"/>
    </xf>
    <xf numFmtId="164" fontId="20" fillId="0" borderId="29" xfId="5" applyFont="1" applyBorder="1" applyAlignment="1">
      <alignment horizontal="right"/>
    </xf>
    <xf numFmtId="164" fontId="20" fillId="0" borderId="17" xfId="5" applyFont="1" applyBorder="1" applyAlignment="1">
      <alignment horizontal="right"/>
    </xf>
    <xf numFmtId="0" fontId="18" fillId="0" borderId="51" xfId="0" applyFont="1" applyBorder="1"/>
    <xf numFmtId="164" fontId="18" fillId="0" borderId="52" xfId="5" applyFont="1" applyBorder="1" applyAlignment="1">
      <alignment horizontal="right"/>
    </xf>
    <xf numFmtId="164" fontId="18" fillId="0" borderId="53" xfId="5" applyFont="1" applyBorder="1" applyAlignment="1">
      <alignment horizontal="right"/>
    </xf>
    <xf numFmtId="164" fontId="20" fillId="0" borderId="53" xfId="5" applyFont="1" applyBorder="1" applyAlignment="1">
      <alignment horizontal="right"/>
    </xf>
    <xf numFmtId="164" fontId="18" fillId="0" borderId="49" xfId="5" applyFont="1" applyBorder="1" applyAlignment="1">
      <alignment horizontal="right"/>
    </xf>
    <xf numFmtId="0" fontId="0" fillId="0" borderId="0" xfId="0" quotePrefix="1" applyFont="1" applyFill="1"/>
    <xf numFmtId="164" fontId="33" fillId="0" borderId="1" xfId="5" applyFont="1" applyFill="1" applyBorder="1" applyAlignment="1">
      <alignment horizontal="right"/>
    </xf>
    <xf numFmtId="3" fontId="37" fillId="0" borderId="0" xfId="0" applyNumberFormat="1" applyFont="1"/>
    <xf numFmtId="3" fontId="38" fillId="0" borderId="0" xfId="0" applyNumberFormat="1" applyFont="1"/>
    <xf numFmtId="3" fontId="7" fillId="0" borderId="1" xfId="0" applyNumberFormat="1" applyFont="1" applyBorder="1" applyAlignment="1"/>
    <xf numFmtId="0" fontId="21" fillId="0" borderId="15" xfId="0" applyFont="1" applyBorder="1"/>
    <xf numFmtId="3" fontId="21" fillId="0" borderId="16" xfId="0" applyNumberFormat="1" applyFont="1" applyBorder="1"/>
    <xf numFmtId="14" fontId="20" fillId="0" borderId="29" xfId="5" applyNumberFormat="1" applyFont="1" applyFill="1" applyBorder="1" applyAlignment="1">
      <alignment horizontal="center" wrapText="1"/>
    </xf>
    <xf numFmtId="0" fontId="20" fillId="0" borderId="30" xfId="0" applyFont="1" applyBorder="1"/>
    <xf numFmtId="3" fontId="20" fillId="0" borderId="0" xfId="0" applyNumberFormat="1" applyFont="1" applyBorder="1"/>
    <xf numFmtId="0" fontId="21" fillId="0" borderId="0" xfId="0" applyFont="1" applyBorder="1"/>
    <xf numFmtId="174" fontId="21" fillId="0" borderId="31" xfId="4" applyNumberFormat="1" applyFont="1" applyFill="1" applyBorder="1" applyAlignment="1">
      <alignment horizontal="right"/>
    </xf>
    <xf numFmtId="174" fontId="20" fillId="0" borderId="0" xfId="4" applyNumberFormat="1" applyFont="1" applyFill="1" applyBorder="1" applyAlignment="1">
      <alignment horizontal="right"/>
    </xf>
    <xf numFmtId="164" fontId="20" fillId="0" borderId="31" xfId="5" applyFont="1" applyFill="1" applyBorder="1" applyAlignment="1">
      <alignment horizontal="right"/>
    </xf>
    <xf numFmtId="0" fontId="21" fillId="0" borderId="30" xfId="0" applyFont="1" applyBorder="1"/>
    <xf numFmtId="174" fontId="21" fillId="0" borderId="0" xfId="4" applyNumberFormat="1" applyFont="1" applyFill="1" applyBorder="1" applyAlignment="1">
      <alignment horizontal="right"/>
    </xf>
    <xf numFmtId="164" fontId="21" fillId="0" borderId="31" xfId="5" applyFont="1" applyFill="1" applyBorder="1" applyAlignment="1">
      <alignment horizontal="right"/>
    </xf>
    <xf numFmtId="49" fontId="21" fillId="0" borderId="30" xfId="0" applyNumberFormat="1" applyFont="1" applyBorder="1"/>
    <xf numFmtId="0" fontId="20" fillId="0" borderId="63" xfId="0" applyFont="1" applyBorder="1"/>
    <xf numFmtId="3" fontId="21" fillId="0" borderId="32" xfId="0" applyNumberFormat="1" applyFont="1" applyBorder="1"/>
    <xf numFmtId="174" fontId="20" fillId="0" borderId="32" xfId="4" applyNumberFormat="1" applyFont="1" applyFill="1" applyBorder="1" applyAlignment="1">
      <alignment horizontal="right"/>
    </xf>
    <xf numFmtId="164" fontId="20" fillId="0" borderId="64" xfId="5" applyFont="1" applyFill="1" applyBorder="1" applyAlignment="1">
      <alignment horizontal="right"/>
    </xf>
    <xf numFmtId="49" fontId="20" fillId="0" borderId="30" xfId="0" applyNumberFormat="1" applyFont="1" applyBorder="1"/>
    <xf numFmtId="49" fontId="21" fillId="0" borderId="65" xfId="0" applyNumberFormat="1" applyFont="1" applyBorder="1"/>
    <xf numFmtId="3" fontId="21" fillId="0" borderId="3" xfId="0" applyNumberFormat="1" applyFont="1" applyBorder="1"/>
    <xf numFmtId="174" fontId="21" fillId="0" borderId="3" xfId="4" applyNumberFormat="1" applyFont="1" applyFill="1" applyBorder="1" applyAlignment="1">
      <alignment horizontal="right"/>
    </xf>
    <xf numFmtId="164" fontId="21" fillId="0" borderId="62" xfId="5" applyFont="1" applyFill="1" applyBorder="1" applyAlignment="1">
      <alignment horizontal="right"/>
    </xf>
    <xf numFmtId="3" fontId="20" fillId="0" borderId="32" xfId="0" applyNumberFormat="1" applyFont="1" applyBorder="1"/>
    <xf numFmtId="174" fontId="20" fillId="0" borderId="66" xfId="4" applyNumberFormat="1" applyFont="1" applyFill="1" applyBorder="1" applyAlignment="1">
      <alignment horizontal="right"/>
    </xf>
    <xf numFmtId="3" fontId="21" fillId="0" borderId="0" xfId="0" applyNumberFormat="1" applyFont="1" applyBorder="1"/>
    <xf numFmtId="0" fontId="20" fillId="0" borderId="67" xfId="0" applyFont="1" applyBorder="1"/>
    <xf numFmtId="3" fontId="20" fillId="0" borderId="66" xfId="0" applyNumberFormat="1" applyFont="1" applyBorder="1"/>
    <xf numFmtId="164" fontId="20" fillId="0" borderId="66" xfId="5" applyFont="1" applyFill="1" applyBorder="1" applyAlignment="1">
      <alignment horizontal="right"/>
    </xf>
    <xf numFmtId="0" fontId="20" fillId="0" borderId="0" xfId="0" applyFont="1" applyBorder="1"/>
    <xf numFmtId="164" fontId="20" fillId="0" borderId="0" xfId="5" applyFont="1" applyFill="1" applyBorder="1" applyAlignment="1">
      <alignment horizontal="right"/>
    </xf>
    <xf numFmtId="174" fontId="21" fillId="0" borderId="0" xfId="4" applyNumberFormat="1" applyFont="1"/>
    <xf numFmtId="174" fontId="21" fillId="0" borderId="28" xfId="4" applyNumberFormat="1" applyFont="1" applyBorder="1"/>
    <xf numFmtId="174" fontId="21" fillId="0" borderId="12" xfId="4" applyNumberFormat="1" applyFont="1" applyBorder="1"/>
    <xf numFmtId="0" fontId="21" fillId="0" borderId="3" xfId="0" applyFont="1" applyBorder="1"/>
    <xf numFmtId="174" fontId="21" fillId="0" borderId="3" xfId="4" applyNumberFormat="1" applyFont="1" applyBorder="1"/>
    <xf numFmtId="174" fontId="21" fillId="0" borderId="11" xfId="4" applyNumberFormat="1" applyFont="1" applyBorder="1"/>
    <xf numFmtId="164" fontId="21" fillId="0" borderId="0" xfId="0" applyNumberFormat="1" applyFont="1"/>
    <xf numFmtId="0" fontId="24" fillId="0" borderId="7" xfId="0" applyFont="1" applyBorder="1"/>
    <xf numFmtId="169" fontId="18" fillId="0" borderId="18" xfId="4" applyNumberFormat="1" applyFont="1" applyBorder="1" applyAlignment="1">
      <alignment horizontal="center" vertical="center" wrapText="1"/>
    </xf>
    <xf numFmtId="164" fontId="24" fillId="0" borderId="33" xfId="5" applyFont="1" applyBorder="1" applyAlignment="1">
      <alignment horizontal="right"/>
    </xf>
    <xf numFmtId="164" fontId="24" fillId="0" borderId="59" xfId="5" applyFont="1" applyBorder="1" applyAlignment="1">
      <alignment horizontal="right"/>
    </xf>
    <xf numFmtId="164" fontId="24" fillId="0" borderId="5" xfId="5" applyFont="1" applyBorder="1" applyAlignment="1">
      <alignment horizontal="right"/>
    </xf>
    <xf numFmtId="0" fontId="20" fillId="0" borderId="5" xfId="0" applyFont="1" applyBorder="1"/>
    <xf numFmtId="164" fontId="21" fillId="0" borderId="5" xfId="5" applyFont="1" applyBorder="1" applyAlignment="1">
      <alignment horizontal="right"/>
    </xf>
    <xf numFmtId="164" fontId="20" fillId="0" borderId="19" xfId="5" applyFont="1" applyBorder="1" applyAlignment="1">
      <alignment horizontal="right"/>
    </xf>
    <xf numFmtId="0" fontId="21" fillId="0" borderId="5" xfId="0" applyFont="1" applyBorder="1"/>
    <xf numFmtId="164" fontId="20" fillId="0" borderId="5" xfId="5" applyFont="1" applyBorder="1" applyAlignment="1">
      <alignment horizontal="right"/>
    </xf>
    <xf numFmtId="0" fontId="39" fillId="0" borderId="5" xfId="0" applyFont="1" applyBorder="1"/>
    <xf numFmtId="164" fontId="39" fillId="0" borderId="5" xfId="5" applyFont="1" applyBorder="1" applyAlignment="1">
      <alignment horizontal="right"/>
    </xf>
    <xf numFmtId="0" fontId="24" fillId="0" borderId="2" xfId="0" applyFont="1" applyBorder="1"/>
    <xf numFmtId="164" fontId="18" fillId="0" borderId="34" xfId="5" applyFont="1" applyBorder="1" applyAlignment="1">
      <alignment horizontal="right"/>
    </xf>
    <xf numFmtId="3" fontId="40" fillId="0" borderId="0" xfId="0" applyNumberFormat="1" applyFont="1"/>
    <xf numFmtId="3" fontId="41" fillId="0" borderId="0" xfId="0" applyNumberFormat="1" applyFont="1"/>
    <xf numFmtId="3" fontId="0" fillId="0" borderId="0" xfId="0" applyNumberFormat="1" applyFont="1"/>
    <xf numFmtId="0" fontId="2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/>
    <xf numFmtId="14" fontId="11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45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74" fontId="25" fillId="0" borderId="1" xfId="4" applyNumberFormat="1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74" fontId="25" fillId="0" borderId="1" xfId="4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5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0" fontId="7" fillId="0" borderId="3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 wrapText="1"/>
    </xf>
    <xf numFmtId="0" fontId="7" fillId="0" borderId="15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0" fillId="0" borderId="0" xfId="0" quotePrefix="1" applyFill="1"/>
    <xf numFmtId="0" fontId="0" fillId="0" borderId="0" xfId="0" applyFill="1"/>
  </cellXfs>
  <cellStyles count="25">
    <cellStyle name="Énfasis2 2" xfId="1" xr:uid="{00000000-0005-0000-0000-000000000000}"/>
    <cellStyle name="Excel Built-in Normal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oneda" xfId="12" builtinId="4"/>
    <cellStyle name="Normal" xfId="0" builtinId="0"/>
    <cellStyle name="Normal 2" xfId="13" xr:uid="{00000000-0005-0000-0000-000015000000}"/>
    <cellStyle name="Normal 4" xfId="14" xr:uid="{00000000-0005-0000-0000-000016000000}"/>
    <cellStyle name="Porcentaje 2" xfId="15" xr:uid="{00000000-0005-0000-0000-000017000000}"/>
    <cellStyle name="Porcentaje 3" xfId="16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492125</xdr:colOff>
      <xdr:row>3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E7D0E-0023-44D5-A447-9C1721810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60563" cy="539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2</xdr:col>
      <xdr:colOff>2240873</xdr:colOff>
      <xdr:row>4</xdr:row>
      <xdr:rowOff>25210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E7E807-6BBB-40A8-BF01-471E94E9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0"/>
          <a:ext cx="2446613" cy="73387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4064000</xdr:colOff>
      <xdr:row>90</xdr:row>
      <xdr:rowOff>0</xdr:rowOff>
    </xdr:to>
    <xdr:pic>
      <xdr:nvPicPr>
        <xdr:cNvPr id="2049" name="Picture 1" descr="Línea de firma de Microsoft Office...">
          <a:extLst>
            <a:ext uri="{FF2B5EF4-FFF2-40B4-BE49-F238E27FC236}">
              <a16:creationId xmlns:a16="http://schemas.microsoft.com/office/drawing/2014/main" id="{4E13E716-72ED-F047-9CD3-AF95B018ED66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65237113-31A1-49CF-B29F-3B8A1A4C7150}" provId="{00000000-0000-0000-0000-000000000000}" signingInstructionsSet="0" allowComments="0" showSignDate="1" suggestedSigner="Sebastian Oporto" suggestedSigner2="Presidente" suggestedSignerEmail="soporto@investor.com.py" signingInstructions="" addlXml="" sigProvUrl=""/>
            </a:ext>
          </a:extLst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100" y="12014200"/>
          <a:ext cx="3263900" cy="1257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2832100</xdr:colOff>
      <xdr:row>80</xdr:row>
      <xdr:rowOff>63500</xdr:rowOff>
    </xdr:from>
    <xdr:to>
      <xdr:col>7</xdr:col>
      <xdr:colOff>342900</xdr:colOff>
      <xdr:row>89</xdr:row>
      <xdr:rowOff>38100</xdr:rowOff>
    </xdr:to>
    <xdr:pic>
      <xdr:nvPicPr>
        <xdr:cNvPr id="2051" name="Picture 3" descr="Línea de firma de Microsoft Office...">
          <a:extLst>
            <a:ext uri="{FF2B5EF4-FFF2-40B4-BE49-F238E27FC236}">
              <a16:creationId xmlns:a16="http://schemas.microsoft.com/office/drawing/2014/main" id="{C134A0BA-DF5A-8F40-A5B3-F15A5394DD02}"/>
            </a:ext>
          </a:extLst>
        </xdr:cNvPr>
        <xdr:cNvPicPr>
          <a:picLocks noGrp="1" noRot="1" noChangeAspect="1" noEditPoints="1" noChangeArrowheads="1" noCrop="1"/>
          <a:extLst>
            <a:ext uri="{F385189D-CB6C-4498-A905-10932F83BE7A}">
              <a15:signatureLine xmlns:a15="http://schemas.microsoft.com/office/drawing/2012/main" isSignatureLine="1" id="{6BACF563-08FD-44F5-AD47-1E12C17925DA}" provId="{00000000-0000-0000-0000-000000000000}" signingInstructionsSet="0" allowComments="0" showSignDate="1" suggestedSigner="Sady Pereira" suggestedSigner2="Contador" suggestedSignerEmail="sady.pereira@inpositiva.com.py" signingInstructions="" addlXml="" sigProvUrl=""/>
            </a:ext>
          </a:extLst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1938000"/>
          <a:ext cx="1828800" cy="123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30529</xdr:colOff>
      <xdr:row>0</xdr:row>
      <xdr:rowOff>54951</xdr:rowOff>
    </xdr:from>
    <xdr:to>
      <xdr:col>2</xdr:col>
      <xdr:colOff>1497818</xdr:colOff>
      <xdr:row>3</xdr:row>
      <xdr:rowOff>74783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8F4720-E35E-4045-A254-83F131041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529" y="54951"/>
          <a:ext cx="1797001" cy="5143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</xdr:colOff>
      <xdr:row>1</xdr:row>
      <xdr:rowOff>27940</xdr:rowOff>
    </xdr:from>
    <xdr:to>
      <xdr:col>2</xdr:col>
      <xdr:colOff>2139273</xdr:colOff>
      <xdr:row>3</xdr:row>
      <xdr:rowOff>8255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C7EC94-2776-48CF-B383-B20ABBEE7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7410" y="178753"/>
          <a:ext cx="2446613" cy="5676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116417</xdr:colOff>
      <xdr:row>0</xdr:row>
      <xdr:rowOff>148166</xdr:rowOff>
    </xdr:from>
    <xdr:to>
      <xdr:col>1</xdr:col>
      <xdr:colOff>2192656</xdr:colOff>
      <xdr:row>0</xdr:row>
      <xdr:rowOff>877993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4A40320B-A5C4-4A85-BDA6-B871B0E14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17" y="148166"/>
          <a:ext cx="2439882" cy="729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29495</xdr:colOff>
      <xdr:row>0</xdr:row>
      <xdr:rowOff>0</xdr:rowOff>
    </xdr:from>
    <xdr:to>
      <xdr:col>3</xdr:col>
      <xdr:colOff>1154230</xdr:colOff>
      <xdr:row>0</xdr:row>
      <xdr:rowOff>482431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3DAE34-6D92-4A81-ACC0-662256ABE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813" y="0"/>
          <a:ext cx="1922131" cy="48433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1579245</xdr:colOff>
      <xdr:row>2</xdr:row>
      <xdr:rowOff>78550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78148F-03BE-40D3-A8BC-F61B8CCA8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71700" cy="74149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15240</xdr:rowOff>
    </xdr:from>
    <xdr:to>
      <xdr:col>1</xdr:col>
      <xdr:colOff>1369695</xdr:colOff>
      <xdr:row>3</xdr:row>
      <xdr:rowOff>15240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20626-DC21-4E4F-A0FD-F9E0B922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" y="15240"/>
          <a:ext cx="1781175" cy="4876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</xdr:colOff>
      <xdr:row>0</xdr:row>
      <xdr:rowOff>0</xdr:rowOff>
    </xdr:from>
    <xdr:to>
      <xdr:col>2</xdr:col>
      <xdr:colOff>1550670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6BB8E2-FB41-4C35-900D-39A50A153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" y="0"/>
          <a:ext cx="2232660" cy="61531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60797</xdr:colOff>
      <xdr:row>0</xdr:row>
      <xdr:rowOff>20614</xdr:rowOff>
    </xdr:from>
    <xdr:to>
      <xdr:col>1</xdr:col>
      <xdr:colOff>1253718</xdr:colOff>
      <xdr:row>1</xdr:row>
      <xdr:rowOff>130258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9BC187-3028-4F8E-BA48-E11853E90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97" y="20614"/>
          <a:ext cx="1551126" cy="50855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2</xdr:col>
      <xdr:colOff>72390</xdr:colOff>
      <xdr:row>4</xdr:row>
      <xdr:rowOff>53340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7FB0DF-5E35-47DD-81B5-F4DEBC9B2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66675"/>
          <a:ext cx="1786890" cy="59626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76797</xdr:colOff>
      <xdr:row>0</xdr:row>
      <xdr:rowOff>0</xdr:rowOff>
    </xdr:from>
    <xdr:to>
      <xdr:col>1</xdr:col>
      <xdr:colOff>1094664</xdr:colOff>
      <xdr:row>0</xdr:row>
      <xdr:rowOff>510398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B2C733-AB08-44C5-B787-E034FE5FD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97" y="0"/>
          <a:ext cx="1444360" cy="51039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85726</xdr:rowOff>
    </xdr:from>
    <xdr:to>
      <xdr:col>1</xdr:col>
      <xdr:colOff>1533525</xdr:colOff>
      <xdr:row>1</xdr:row>
      <xdr:rowOff>139066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3BDAB5-B924-4875-9F57-A2054EC1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85726"/>
          <a:ext cx="2000250" cy="48196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1588770</xdr:colOff>
      <xdr:row>0</xdr:row>
      <xdr:rowOff>495300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13753-D19D-4C0B-B722-1397BF378E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50745" cy="4953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1268730</xdr:colOff>
      <xdr:row>1</xdr:row>
      <xdr:rowOff>100966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1078F8-6BF5-4036-AA25-A7E3F2249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" y="1"/>
          <a:ext cx="1752600" cy="45529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1326696</xdr:colOff>
      <xdr:row>0</xdr:row>
      <xdr:rowOff>438423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60307E-A3E6-4FAC-9CAF-BA4845AC0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785937" cy="43842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1592580</xdr:colOff>
      <xdr:row>0</xdr:row>
      <xdr:rowOff>514351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E6CA48-A142-410A-9C58-3C2BB6DE28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935480" cy="5143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2444708</xdr:colOff>
      <xdr:row>2</xdr:row>
      <xdr:rowOff>36784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59D752-F3C8-493D-B012-146B08E32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731" y="0"/>
          <a:ext cx="2444708" cy="73768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1322070</xdr:colOff>
      <xdr:row>1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480333-BA4B-4942-8A9B-AFCB5AACC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98320" cy="5334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25287</xdr:colOff>
      <xdr:row>0</xdr:row>
      <xdr:rowOff>0</xdr:rowOff>
    </xdr:from>
    <xdr:to>
      <xdr:col>1</xdr:col>
      <xdr:colOff>1301906</xdr:colOff>
      <xdr:row>0</xdr:row>
      <xdr:rowOff>444843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469270-A52F-4EED-BEAB-FD1A6764C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287" y="0"/>
          <a:ext cx="1757084" cy="44484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48025</xdr:colOff>
      <xdr:row>0</xdr:row>
      <xdr:rowOff>0</xdr:rowOff>
    </xdr:from>
    <xdr:to>
      <xdr:col>1</xdr:col>
      <xdr:colOff>1361483</xdr:colOff>
      <xdr:row>1</xdr:row>
      <xdr:rowOff>136456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842CD7-A034-44DE-BBAB-B33BFF91E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25" y="0"/>
          <a:ext cx="1793710" cy="49664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1475301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7F2E27-7E82-4ADF-AEA3-6726B34C5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75301" cy="479831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34291</xdr:rowOff>
    </xdr:from>
    <xdr:to>
      <xdr:col>1</xdr:col>
      <xdr:colOff>668655</xdr:colOff>
      <xdr:row>0</xdr:row>
      <xdr:rowOff>521971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8B69DA-DC5F-4BBA-9705-9E147D2A6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4291"/>
          <a:ext cx="1996440" cy="49149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853771</xdr:colOff>
      <xdr:row>1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0BA487B-B474-465D-8C64-4FB3429AC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066842" cy="571499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123825</xdr:colOff>
      <xdr:row>2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C2E295-2DDF-4E2B-BF6D-06453208B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762125" cy="5905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1</xdr:row>
      <xdr:rowOff>11430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DFE049-5723-41B1-8CB7-41C5EED17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95475" cy="5448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7C11E68/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Pavilion/OneDrive/Desktop/INVESTOR/INFORME%20CNV%20MARZO/2.Investor%20Casa%20de%20Bolsa%20SA_Notas%20EEFF%2003.2021%20SSP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Gral. Resol. 6"/>
      <sheetName val="Estado de Resultado Resol. 6"/>
      <sheetName val="Flujo de Efectivo Resol. Res 6"/>
      <sheetName val="Estado de Variacion PN "/>
      <sheetName val="NOTA A LOS ESTADOS CONTA. 1-4"/>
      <sheetName val="NOTA 5 A-C CRITERIOS ESPECIF.OK"/>
      <sheetName val="NOTA D - DISPONIBILIDADES ok"/>
      <sheetName val="NOTA E - INVERSIONES ok"/>
      <sheetName val="NOTA F - CREDITOSok"/>
      <sheetName val="NOTA G BIENES DE USOok"/>
      <sheetName val="NOTA H CARGOS DIFERIDOSok"/>
      <sheetName val=" NOTA I INTANGIBLESok"/>
      <sheetName val="NOTA J OTROS ACTIVOS CTES Y NO "/>
      <sheetName val="NOTA K PRESTAMOSok"/>
      <sheetName val="NOTA L DOCUM y CTAS A PAG OK"/>
      <sheetName val="NOTAS M-Q ACREED CP OK"/>
      <sheetName val="NOTA R SALDOS Y TRANSACC ok"/>
      <sheetName val="NOTA S RESULTADOS CON PERS ok"/>
      <sheetName val=" NOTA T PATRIMONIO U PREVIS OK"/>
      <sheetName val="NOTA V INGRESOS OPERATIVOS OK"/>
      <sheetName val="NOTA W OTROS GASTOS OPER OK"/>
      <sheetName val="NOTA X OTROS INGRESOS Y EGR OK"/>
      <sheetName val="NOTA Y RESULTADOS FINANC OK"/>
      <sheetName val="NOTA Z RESULT EXTRA no"/>
      <sheetName val="NOTA 6 INFORMACION REFERENTE"/>
    </sheetNames>
    <sheetDataSet>
      <sheetData sheetId="0"/>
      <sheetData sheetId="1">
        <row r="55">
          <cell r="G55"/>
          <cell r="H55"/>
        </row>
        <row r="56">
          <cell r="G56">
            <v>24288000000</v>
          </cell>
          <cell r="H56">
            <v>24288000001</v>
          </cell>
        </row>
        <row r="59">
          <cell r="G59"/>
          <cell r="H59"/>
        </row>
        <row r="60">
          <cell r="G60">
            <v>1546573343</v>
          </cell>
          <cell r="H60">
            <v>1546573343</v>
          </cell>
        </row>
        <row r="61">
          <cell r="G61">
            <v>946670</v>
          </cell>
          <cell r="H61">
            <v>946670</v>
          </cell>
        </row>
        <row r="66">
          <cell r="G66"/>
          <cell r="H66"/>
        </row>
        <row r="67">
          <cell r="G67">
            <v>2627464417</v>
          </cell>
          <cell r="H6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T67"/>
  <sheetViews>
    <sheetView showGridLines="0" zoomScale="120" zoomScaleNormal="120" workbookViewId="0">
      <selection activeCell="A5" sqref="A5"/>
    </sheetView>
  </sheetViews>
  <sheetFormatPr baseColWidth="10" defaultColWidth="11.33203125" defaultRowHeight="14" x14ac:dyDescent="0.2"/>
  <cols>
    <col min="1" max="1" width="21.33203125" style="5" bestFit="1" customWidth="1"/>
    <col min="2" max="2" width="10.1640625" style="5" bestFit="1" customWidth="1"/>
    <col min="3" max="3" width="42" style="5" bestFit="1" customWidth="1"/>
    <col min="4" max="4" width="39.33203125" style="8" bestFit="1" customWidth="1"/>
    <col min="5" max="5" width="49.83203125" style="5" bestFit="1" customWidth="1"/>
    <col min="6" max="6" width="6.6640625" style="5" bestFit="1" customWidth="1"/>
    <col min="7" max="16384" width="11.33203125" style="5"/>
  </cols>
  <sheetData>
    <row r="1" spans="1:20" x14ac:dyDescent="0.2">
      <c r="B1" s="6"/>
      <c r="C1" s="7" t="s">
        <v>0</v>
      </c>
      <c r="D1" s="5"/>
    </row>
    <row r="2" spans="1:20" x14ac:dyDescent="0.2">
      <c r="C2" s="7" t="s">
        <v>1</v>
      </c>
      <c r="S2" s="5">
        <v>1</v>
      </c>
      <c r="T2" s="5" t="s">
        <v>2</v>
      </c>
    </row>
    <row r="3" spans="1:20" x14ac:dyDescent="0.2">
      <c r="S3" s="5">
        <v>2</v>
      </c>
      <c r="T3" s="5" t="s">
        <v>3</v>
      </c>
    </row>
    <row r="4" spans="1:20" x14ac:dyDescent="0.2">
      <c r="S4" s="5">
        <v>3</v>
      </c>
      <c r="T4" s="5" t="s">
        <v>4</v>
      </c>
    </row>
    <row r="5" spans="1:20" ht="70" customHeight="1" x14ac:dyDescent="0.2">
      <c r="A5" s="6" t="s">
        <v>5</v>
      </c>
      <c r="B5" s="437" t="s">
        <v>785</v>
      </c>
      <c r="C5" s="437"/>
      <c r="S5" s="5">
        <v>5</v>
      </c>
      <c r="T5" s="5" t="s">
        <v>6</v>
      </c>
    </row>
    <row r="6" spans="1:20" ht="12.75" hidden="1" customHeight="1" x14ac:dyDescent="0.2">
      <c r="A6" s="9"/>
      <c r="B6" s="9"/>
      <c r="C6" s="9"/>
      <c r="D6" s="10"/>
      <c r="S6" s="5">
        <v>6</v>
      </c>
      <c r="T6" s="5" t="s">
        <v>7</v>
      </c>
    </row>
    <row r="7" spans="1:20" x14ac:dyDescent="0.2">
      <c r="A7" s="11"/>
      <c r="S7" s="5">
        <v>7</v>
      </c>
      <c r="T7" s="5" t="s">
        <v>8</v>
      </c>
    </row>
    <row r="8" spans="1:20" ht="26.25" customHeight="1" x14ac:dyDescent="0.2">
      <c r="B8" s="12"/>
      <c r="C8" s="13" t="s">
        <v>9</v>
      </c>
      <c r="D8" s="14" t="s">
        <v>10</v>
      </c>
      <c r="S8" s="5">
        <v>8</v>
      </c>
      <c r="T8" s="5" t="s">
        <v>11</v>
      </c>
    </row>
    <row r="9" spans="1:20" ht="26.25" customHeight="1" x14ac:dyDescent="0.2">
      <c r="B9" s="15" t="s">
        <v>12</v>
      </c>
      <c r="C9" s="16"/>
      <c r="D9" s="4" t="s">
        <v>13</v>
      </c>
    </row>
    <row r="10" spans="1:20" ht="26.25" customHeight="1" x14ac:dyDescent="0.2">
      <c r="B10" s="17"/>
      <c r="C10" s="16"/>
      <c r="D10" s="18"/>
    </row>
    <row r="11" spans="1:20" ht="26.25" customHeight="1" x14ac:dyDescent="0.2">
      <c r="B11" s="15" t="s">
        <v>14</v>
      </c>
      <c r="C11" s="19"/>
      <c r="D11" s="18"/>
      <c r="S11" s="5">
        <v>9</v>
      </c>
      <c r="T11" s="5" t="s">
        <v>15</v>
      </c>
    </row>
    <row r="12" spans="1:20" x14ac:dyDescent="0.2">
      <c r="A12" s="8"/>
      <c r="B12" s="17"/>
      <c r="C12" s="5" t="s">
        <v>16</v>
      </c>
      <c r="D12" s="2" t="s">
        <v>711</v>
      </c>
      <c r="S12" s="5">
        <v>10</v>
      </c>
      <c r="T12" s="5" t="s">
        <v>17</v>
      </c>
    </row>
    <row r="13" spans="1:20" x14ac:dyDescent="0.2">
      <c r="A13" s="8"/>
      <c r="B13" s="17"/>
      <c r="C13" s="5" t="s">
        <v>18</v>
      </c>
      <c r="D13" s="2" t="s">
        <v>712</v>
      </c>
      <c r="S13" s="5">
        <v>11</v>
      </c>
      <c r="T13" s="5" t="s">
        <v>19</v>
      </c>
    </row>
    <row r="14" spans="1:20" x14ac:dyDescent="0.2">
      <c r="A14" s="8"/>
      <c r="B14" s="17"/>
      <c r="C14" s="5" t="s">
        <v>20</v>
      </c>
      <c r="D14" s="2" t="s">
        <v>713</v>
      </c>
    </row>
    <row r="15" spans="1:20" x14ac:dyDescent="0.2">
      <c r="A15" s="8"/>
      <c r="B15" s="17"/>
      <c r="C15" s="5" t="s">
        <v>21</v>
      </c>
      <c r="D15" s="2" t="s">
        <v>714</v>
      </c>
    </row>
    <row r="16" spans="1:20" x14ac:dyDescent="0.2">
      <c r="A16" s="8"/>
      <c r="B16" s="17"/>
      <c r="C16" s="5" t="s">
        <v>22</v>
      </c>
      <c r="D16" s="2" t="s">
        <v>715</v>
      </c>
    </row>
    <row r="17" spans="1:20" x14ac:dyDescent="0.2">
      <c r="A17" s="8"/>
      <c r="B17" s="17"/>
      <c r="C17" s="5" t="s">
        <v>23</v>
      </c>
      <c r="D17" s="2" t="s">
        <v>716</v>
      </c>
    </row>
    <row r="18" spans="1:20" ht="15" x14ac:dyDescent="0.2">
      <c r="A18" s="8"/>
      <c r="B18" s="17"/>
      <c r="C18" s="5" t="s">
        <v>24</v>
      </c>
      <c r="D18" s="20"/>
    </row>
    <row r="19" spans="1:20" ht="15" x14ac:dyDescent="0.2">
      <c r="A19" s="8"/>
      <c r="B19" s="17"/>
      <c r="C19" s="5" t="s">
        <v>25</v>
      </c>
      <c r="D19" s="20"/>
    </row>
    <row r="20" spans="1:20" ht="15" x14ac:dyDescent="0.2">
      <c r="A20" s="8"/>
      <c r="B20" s="17"/>
      <c r="C20" s="5" t="s">
        <v>26</v>
      </c>
      <c r="D20" s="20"/>
    </row>
    <row r="21" spans="1:20" ht="15" x14ac:dyDescent="0.2">
      <c r="A21" s="8"/>
      <c r="B21" s="17"/>
      <c r="D21" s="20"/>
    </row>
    <row r="22" spans="1:20" ht="15" x14ac:dyDescent="0.2">
      <c r="A22" s="8"/>
      <c r="B22" s="15" t="s">
        <v>27</v>
      </c>
      <c r="D22" s="21"/>
      <c r="S22" s="5">
        <v>12</v>
      </c>
      <c r="T22" s="5" t="s">
        <v>28</v>
      </c>
    </row>
    <row r="23" spans="1:20" x14ac:dyDescent="0.2">
      <c r="A23" s="8"/>
      <c r="B23" s="17"/>
      <c r="D23" s="22"/>
    </row>
    <row r="24" spans="1:20" x14ac:dyDescent="0.2">
      <c r="A24" s="8"/>
      <c r="B24" s="17"/>
      <c r="C24" s="23" t="s">
        <v>29</v>
      </c>
      <c r="D24" s="2" t="s">
        <v>718</v>
      </c>
    </row>
    <row r="25" spans="1:20" x14ac:dyDescent="0.2">
      <c r="A25" s="8"/>
      <c r="B25" s="17"/>
      <c r="C25" s="23" t="s">
        <v>30</v>
      </c>
      <c r="D25" s="2" t="s">
        <v>719</v>
      </c>
    </row>
    <row r="26" spans="1:20" x14ac:dyDescent="0.2">
      <c r="A26" s="8"/>
      <c r="B26" s="17"/>
      <c r="C26" s="23" t="s">
        <v>31</v>
      </c>
      <c r="D26" s="2" t="s">
        <v>717</v>
      </c>
    </row>
    <row r="27" spans="1:20" x14ac:dyDescent="0.2">
      <c r="A27" s="8"/>
      <c r="B27" s="17"/>
      <c r="C27" s="23" t="s">
        <v>32</v>
      </c>
      <c r="D27" s="2" t="s">
        <v>717</v>
      </c>
    </row>
    <row r="28" spans="1:20" x14ac:dyDescent="0.2">
      <c r="A28" s="8"/>
      <c r="B28" s="17"/>
      <c r="C28" s="23" t="s">
        <v>33</v>
      </c>
      <c r="D28" s="3"/>
    </row>
    <row r="29" spans="1:20" x14ac:dyDescent="0.2">
      <c r="A29" s="8"/>
      <c r="B29" s="17"/>
      <c r="C29" s="5" t="s">
        <v>34</v>
      </c>
      <c r="D29" s="2" t="s">
        <v>720</v>
      </c>
    </row>
    <row r="30" spans="1:20" x14ac:dyDescent="0.2">
      <c r="A30" s="8"/>
      <c r="B30" s="17"/>
      <c r="C30" s="5" t="s">
        <v>35</v>
      </c>
      <c r="D30" s="2" t="s">
        <v>720</v>
      </c>
    </row>
    <row r="31" spans="1:20" x14ac:dyDescent="0.2">
      <c r="A31" s="8"/>
      <c r="B31" s="17"/>
      <c r="C31" s="5" t="s">
        <v>36</v>
      </c>
      <c r="D31" s="2" t="s">
        <v>720</v>
      </c>
    </row>
    <row r="32" spans="1:20" x14ac:dyDescent="0.2">
      <c r="A32" s="8"/>
      <c r="B32" s="17"/>
      <c r="C32" s="5" t="s">
        <v>37</v>
      </c>
      <c r="D32" s="2" t="s">
        <v>721</v>
      </c>
    </row>
    <row r="33" spans="1:4" x14ac:dyDescent="0.2">
      <c r="A33" s="8"/>
      <c r="B33" s="17"/>
      <c r="C33" s="5" t="s">
        <v>38</v>
      </c>
      <c r="D33" s="2" t="s">
        <v>722</v>
      </c>
    </row>
    <row r="34" spans="1:4" x14ac:dyDescent="0.2">
      <c r="A34" s="8"/>
      <c r="B34" s="17"/>
      <c r="C34" s="5" t="s">
        <v>39</v>
      </c>
      <c r="D34" s="2" t="s">
        <v>723</v>
      </c>
    </row>
    <row r="35" spans="1:4" x14ac:dyDescent="0.2">
      <c r="A35" s="8"/>
      <c r="B35" s="17"/>
      <c r="C35" s="5" t="s">
        <v>40</v>
      </c>
      <c r="D35" s="2" t="s">
        <v>724</v>
      </c>
    </row>
    <row r="36" spans="1:4" x14ac:dyDescent="0.2">
      <c r="A36" s="8"/>
      <c r="B36" s="17"/>
      <c r="C36" s="5" t="s">
        <v>41</v>
      </c>
      <c r="D36" s="2" t="s">
        <v>725</v>
      </c>
    </row>
    <row r="37" spans="1:4" x14ac:dyDescent="0.2">
      <c r="A37" s="8"/>
      <c r="B37" s="17"/>
      <c r="C37" s="5" t="s">
        <v>42</v>
      </c>
      <c r="D37" s="2" t="s">
        <v>726</v>
      </c>
    </row>
    <row r="38" spans="1:4" x14ac:dyDescent="0.2">
      <c r="A38" s="8"/>
      <c r="B38" s="17"/>
      <c r="C38" s="5" t="s">
        <v>43</v>
      </c>
      <c r="D38" s="2" t="s">
        <v>727</v>
      </c>
    </row>
    <row r="39" spans="1:4" x14ac:dyDescent="0.2">
      <c r="A39" s="8"/>
      <c r="B39" s="17"/>
      <c r="C39" s="5" t="s">
        <v>44</v>
      </c>
      <c r="D39" s="2" t="s">
        <v>728</v>
      </c>
    </row>
    <row r="40" spans="1:4" x14ac:dyDescent="0.2">
      <c r="A40" s="8"/>
      <c r="B40" s="17"/>
      <c r="C40" s="5" t="s">
        <v>45</v>
      </c>
      <c r="D40" s="2" t="s">
        <v>729</v>
      </c>
    </row>
    <row r="41" spans="1:4" x14ac:dyDescent="0.2">
      <c r="A41" s="8"/>
      <c r="B41" s="17"/>
      <c r="C41" s="5" t="s">
        <v>46</v>
      </c>
      <c r="D41" s="2" t="s">
        <v>730</v>
      </c>
    </row>
    <row r="42" spans="1:4" x14ac:dyDescent="0.2">
      <c r="A42" s="8"/>
      <c r="B42" s="17"/>
      <c r="C42" s="5" t="s">
        <v>47</v>
      </c>
      <c r="D42" s="2" t="s">
        <v>730</v>
      </c>
    </row>
    <row r="43" spans="1:4" x14ac:dyDescent="0.2">
      <c r="A43" s="8"/>
      <c r="B43" s="17"/>
      <c r="C43" s="5" t="s">
        <v>48</v>
      </c>
      <c r="D43" s="2" t="s">
        <v>730</v>
      </c>
    </row>
    <row r="44" spans="1:4" x14ac:dyDescent="0.2">
      <c r="A44" s="8"/>
      <c r="B44" s="17"/>
      <c r="C44" s="5" t="s">
        <v>49</v>
      </c>
      <c r="D44" s="2" t="s">
        <v>730</v>
      </c>
    </row>
    <row r="45" spans="1:4" x14ac:dyDescent="0.2">
      <c r="A45" s="8"/>
      <c r="B45" s="17"/>
      <c r="C45" s="5" t="s">
        <v>50</v>
      </c>
      <c r="D45" s="2" t="s">
        <v>730</v>
      </c>
    </row>
    <row r="46" spans="1:4" x14ac:dyDescent="0.2">
      <c r="A46" s="8"/>
      <c r="B46" s="17"/>
      <c r="C46" s="5" t="s">
        <v>51</v>
      </c>
      <c r="D46" s="2" t="s">
        <v>731</v>
      </c>
    </row>
    <row r="47" spans="1:4" x14ac:dyDescent="0.2">
      <c r="A47" s="8"/>
      <c r="B47" s="17"/>
      <c r="C47" s="5" t="s">
        <v>52</v>
      </c>
      <c r="D47" s="2" t="s">
        <v>732</v>
      </c>
    </row>
    <row r="48" spans="1:4" x14ac:dyDescent="0.2">
      <c r="A48" s="8"/>
      <c r="B48" s="17"/>
      <c r="C48" s="5" t="s">
        <v>53</v>
      </c>
      <c r="D48" s="2" t="s">
        <v>733</v>
      </c>
    </row>
    <row r="49" spans="1:4" x14ac:dyDescent="0.2">
      <c r="A49" s="8"/>
      <c r="B49" s="17"/>
      <c r="C49" s="5" t="s">
        <v>54</v>
      </c>
      <c r="D49" s="2" t="s">
        <v>733</v>
      </c>
    </row>
    <row r="50" spans="1:4" x14ac:dyDescent="0.2">
      <c r="A50" s="8"/>
      <c r="B50" s="17"/>
      <c r="C50" s="5" t="s">
        <v>55</v>
      </c>
      <c r="D50" s="2" t="s">
        <v>734</v>
      </c>
    </row>
    <row r="51" spans="1:4" x14ac:dyDescent="0.2">
      <c r="A51" s="8"/>
      <c r="B51" s="15"/>
      <c r="C51" s="5" t="s">
        <v>56</v>
      </c>
      <c r="D51" s="2" t="s">
        <v>735</v>
      </c>
    </row>
    <row r="52" spans="1:4" x14ac:dyDescent="0.2">
      <c r="A52" s="8"/>
      <c r="B52" s="17"/>
      <c r="C52" s="5" t="s">
        <v>57</v>
      </c>
      <c r="D52" s="2" t="s">
        <v>736</v>
      </c>
    </row>
    <row r="53" spans="1:4" x14ac:dyDescent="0.2">
      <c r="A53" s="8"/>
      <c r="B53" s="17"/>
      <c r="C53" s="5" t="s">
        <v>58</v>
      </c>
      <c r="D53" s="2" t="s">
        <v>737</v>
      </c>
    </row>
    <row r="54" spans="1:4" x14ac:dyDescent="0.2">
      <c r="A54" s="8"/>
      <c r="B54" s="17"/>
      <c r="C54" s="5" t="s">
        <v>59</v>
      </c>
      <c r="D54" s="2" t="s">
        <v>738</v>
      </c>
    </row>
    <row r="55" spans="1:4" x14ac:dyDescent="0.2">
      <c r="A55" s="8"/>
      <c r="B55" s="17"/>
      <c r="D55" s="3"/>
    </row>
    <row r="56" spans="1:4" x14ac:dyDescent="0.2">
      <c r="A56" s="8"/>
      <c r="B56" s="17"/>
      <c r="C56" s="23" t="s">
        <v>60</v>
      </c>
      <c r="D56" s="2" t="s">
        <v>739</v>
      </c>
    </row>
    <row r="57" spans="1:4" x14ac:dyDescent="0.2">
      <c r="A57" s="8"/>
      <c r="B57" s="17"/>
      <c r="C57" s="5" t="s">
        <v>61</v>
      </c>
      <c r="D57" s="3"/>
    </row>
    <row r="58" spans="1:4" x14ac:dyDescent="0.2">
      <c r="A58" s="8"/>
      <c r="B58" s="17"/>
      <c r="C58" s="5" t="s">
        <v>62</v>
      </c>
      <c r="D58" s="3"/>
    </row>
    <row r="59" spans="1:4" ht="15" x14ac:dyDescent="0.2">
      <c r="A59" s="8"/>
      <c r="B59" s="17"/>
      <c r="C59" s="5" t="s">
        <v>63</v>
      </c>
      <c r="D59" s="20"/>
    </row>
    <row r="60" spans="1:4" ht="15" x14ac:dyDescent="0.2">
      <c r="A60" s="8"/>
      <c r="B60" s="17"/>
      <c r="C60" s="5" t="s">
        <v>64</v>
      </c>
      <c r="D60" s="20"/>
    </row>
    <row r="61" spans="1:4" ht="15" x14ac:dyDescent="0.2">
      <c r="A61" s="8"/>
      <c r="B61" s="17"/>
      <c r="C61" s="5" t="s">
        <v>65</v>
      </c>
      <c r="D61" s="20"/>
    </row>
    <row r="62" spans="1:4" ht="15" x14ac:dyDescent="0.2">
      <c r="A62" s="8"/>
      <c r="B62" s="17"/>
      <c r="C62" s="5" t="s">
        <v>66</v>
      </c>
      <c r="D62" s="20"/>
    </row>
    <row r="63" spans="1:4" ht="15" x14ac:dyDescent="0.2">
      <c r="A63" s="8"/>
      <c r="B63" s="17"/>
      <c r="C63" s="5" t="s">
        <v>67</v>
      </c>
      <c r="D63" s="20"/>
    </row>
    <row r="64" spans="1:4" ht="15" x14ac:dyDescent="0.2">
      <c r="A64" s="8"/>
      <c r="B64" s="17"/>
      <c r="C64" s="5" t="s">
        <v>68</v>
      </c>
      <c r="D64" s="20"/>
    </row>
    <row r="65" spans="1:4" ht="15" x14ac:dyDescent="0.2">
      <c r="A65" s="8"/>
      <c r="B65" s="17"/>
      <c r="D65" s="20"/>
    </row>
    <row r="66" spans="1:4" ht="15" x14ac:dyDescent="0.2">
      <c r="A66" s="8"/>
      <c r="B66" s="24"/>
      <c r="C66" s="25"/>
      <c r="D66" s="26"/>
    </row>
    <row r="67" spans="1:4" ht="21" customHeight="1" x14ac:dyDescent="0.2">
      <c r="A67" s="27"/>
      <c r="D67" s="28"/>
    </row>
  </sheetData>
  <mergeCells count="1">
    <mergeCell ref="B5:C5"/>
  </mergeCells>
  <pageMargins left="0.7" right="0.7" top="0.75" bottom="0.75" header="0.3" footer="0.3"/>
  <pageSetup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2:L146"/>
  <sheetViews>
    <sheetView showGridLines="0" tabSelected="1" topLeftCell="A76" zoomScale="125" zoomScaleNormal="100" workbookViewId="0">
      <selection activeCell="E91" sqref="E91"/>
    </sheetView>
  </sheetViews>
  <sheetFormatPr baseColWidth="10" defaultColWidth="11.5" defaultRowHeight="12" x14ac:dyDescent="0.15"/>
  <cols>
    <col min="1" max="1" width="3.83203125" style="270" customWidth="1"/>
    <col min="2" max="2" width="20.83203125" style="270" hidden="1" customWidth="1"/>
    <col min="3" max="3" width="42.83203125" style="270" customWidth="1"/>
    <col min="4" max="5" width="13.83203125" style="270" customWidth="1"/>
    <col min="6" max="6" width="42.83203125" style="270" customWidth="1"/>
    <col min="7" max="8" width="13.83203125" style="270" customWidth="1"/>
    <col min="9" max="9" width="11.5" style="270"/>
    <col min="10" max="10" width="11.83203125" style="270" bestFit="1" customWidth="1"/>
    <col min="11" max="16384" width="11.5" style="270"/>
  </cols>
  <sheetData>
    <row r="2" spans="2:8" x14ac:dyDescent="0.15">
      <c r="E2" s="253"/>
    </row>
    <row r="3" spans="2:8" ht="22" customHeight="1" x14ac:dyDescent="0.15">
      <c r="E3" s="253"/>
    </row>
    <row r="4" spans="2:8" s="272" customFormat="1" x14ac:dyDescent="0.15">
      <c r="B4" s="271">
        <v>1</v>
      </c>
      <c r="C4" s="438" t="s">
        <v>0</v>
      </c>
      <c r="D4" s="438"/>
      <c r="E4" s="438"/>
      <c r="F4" s="438"/>
      <c r="G4" s="438"/>
      <c r="H4" s="438"/>
    </row>
    <row r="5" spans="2:8" s="272" customFormat="1" ht="11.25" customHeight="1" x14ac:dyDescent="0.15">
      <c r="C5" s="438" t="s">
        <v>690</v>
      </c>
      <c r="D5" s="438"/>
      <c r="E5" s="438"/>
      <c r="F5" s="438"/>
      <c r="G5" s="438"/>
      <c r="H5" s="438"/>
    </row>
    <row r="6" spans="2:8" s="272" customFormat="1" ht="27" customHeight="1" x14ac:dyDescent="0.15">
      <c r="B6" s="273" t="s">
        <v>69</v>
      </c>
      <c r="C6" s="439" t="s">
        <v>771</v>
      </c>
      <c r="D6" s="439"/>
      <c r="E6" s="439"/>
      <c r="F6" s="439"/>
      <c r="G6" s="439"/>
      <c r="H6" s="439"/>
    </row>
    <row r="7" spans="2:8" s="272" customFormat="1" ht="12" customHeight="1" x14ac:dyDescent="0.15">
      <c r="B7" s="274" t="s">
        <v>70</v>
      </c>
      <c r="C7" s="440" t="s">
        <v>71</v>
      </c>
      <c r="D7" s="440"/>
      <c r="E7" s="440"/>
      <c r="F7" s="440"/>
      <c r="G7" s="440"/>
      <c r="H7" s="440"/>
    </row>
    <row r="8" spans="2:8" s="272" customFormat="1" ht="32.5" customHeight="1" x14ac:dyDescent="0.15">
      <c r="B8" s="274"/>
      <c r="C8" s="275" t="s">
        <v>72</v>
      </c>
      <c r="D8" s="276" t="s">
        <v>777</v>
      </c>
      <c r="E8" s="277" t="s">
        <v>795</v>
      </c>
      <c r="F8" s="275" t="s">
        <v>73</v>
      </c>
      <c r="G8" s="276" t="str">
        <f>+D8</f>
        <v>PERIODO ACTUAL 31/03/ 2020</v>
      </c>
      <c r="H8" s="276" t="s">
        <v>795</v>
      </c>
    </row>
    <row r="9" spans="2:8" s="272" customFormat="1" ht="11.25" customHeight="1" x14ac:dyDescent="0.15">
      <c r="B9" s="274" t="s">
        <v>74</v>
      </c>
      <c r="C9" s="278" t="s">
        <v>75</v>
      </c>
      <c r="D9" s="279"/>
      <c r="E9" s="280"/>
      <c r="F9" s="281" t="s">
        <v>76</v>
      </c>
      <c r="G9" s="282"/>
      <c r="H9" s="283"/>
    </row>
    <row r="10" spans="2:8" s="272" customFormat="1" ht="11.25" customHeight="1" x14ac:dyDescent="0.15">
      <c r="B10" s="274" t="s">
        <v>77</v>
      </c>
      <c r="C10" s="278" t="s">
        <v>78</v>
      </c>
      <c r="D10" s="284"/>
      <c r="E10" s="283"/>
      <c r="F10" s="281" t="s">
        <v>79</v>
      </c>
      <c r="G10" s="282"/>
      <c r="H10" s="283"/>
    </row>
    <row r="11" spans="2:8" s="272" customFormat="1" ht="11.25" customHeight="1" x14ac:dyDescent="0.15">
      <c r="B11" s="274"/>
      <c r="C11" s="285" t="s">
        <v>80</v>
      </c>
      <c r="D11" s="284">
        <v>0</v>
      </c>
      <c r="E11" s="283">
        <v>0</v>
      </c>
      <c r="F11" s="286" t="s">
        <v>822</v>
      </c>
      <c r="G11" s="282">
        <v>7804469733</v>
      </c>
      <c r="H11" s="283">
        <v>5810989127</v>
      </c>
    </row>
    <row r="12" spans="2:8" s="272" customFormat="1" ht="11.25" customHeight="1" x14ac:dyDescent="0.15">
      <c r="B12" s="274"/>
      <c r="C12" s="285" t="s">
        <v>81</v>
      </c>
      <c r="D12" s="284">
        <v>54329712</v>
      </c>
      <c r="E12" s="283">
        <v>0</v>
      </c>
      <c r="F12" s="286" t="s">
        <v>82</v>
      </c>
      <c r="G12" s="282">
        <f>73128261661+267893533+2305597+7435384+2502192+3217986</f>
        <v>73411616353</v>
      </c>
      <c r="H12" s="283">
        <v>11861121838</v>
      </c>
    </row>
    <row r="13" spans="2:8" s="272" customFormat="1" ht="11.25" customHeight="1" x14ac:dyDescent="0.15">
      <c r="B13" s="274"/>
      <c r="C13" s="285" t="s">
        <v>83</v>
      </c>
      <c r="D13" s="284">
        <v>17769798746</v>
      </c>
      <c r="E13" s="283">
        <v>3899258412</v>
      </c>
      <c r="F13" s="286" t="s">
        <v>823</v>
      </c>
      <c r="G13" s="283">
        <v>10366491</v>
      </c>
      <c r="H13" s="287">
        <v>48353641</v>
      </c>
    </row>
    <row r="14" spans="2:8" s="272" customFormat="1" ht="11.25" customHeight="1" x14ac:dyDescent="0.15">
      <c r="B14" s="274"/>
      <c r="C14" s="288"/>
      <c r="D14" s="289">
        <f>+D13+D12</f>
        <v>17824128458</v>
      </c>
      <c r="E14" s="289">
        <v>3899258412</v>
      </c>
      <c r="F14" s="286" t="s">
        <v>778</v>
      </c>
      <c r="G14" s="282">
        <v>0</v>
      </c>
      <c r="H14" s="283">
        <v>0</v>
      </c>
    </row>
    <row r="15" spans="2:8" s="272" customFormat="1" ht="11.25" customHeight="1" x14ac:dyDescent="0.15">
      <c r="B15" s="274"/>
      <c r="C15" s="288"/>
      <c r="D15" s="284"/>
      <c r="E15" s="283"/>
      <c r="F15" s="286" t="s">
        <v>84</v>
      </c>
      <c r="G15" s="282">
        <v>0</v>
      </c>
      <c r="H15" s="283">
        <v>0</v>
      </c>
    </row>
    <row r="16" spans="2:8" s="272" customFormat="1" ht="11.25" customHeight="1" x14ac:dyDescent="0.15">
      <c r="B16" s="274"/>
      <c r="C16" s="288"/>
      <c r="D16" s="284"/>
      <c r="E16" s="283"/>
      <c r="F16" s="281"/>
      <c r="G16" s="289">
        <f>SUM(G11:G15)</f>
        <v>81226452577</v>
      </c>
      <c r="H16" s="289">
        <v>17720464606</v>
      </c>
    </row>
    <row r="17" spans="2:12" s="272" customFormat="1" ht="11.25" customHeight="1" x14ac:dyDescent="0.15">
      <c r="B17" s="274" t="s">
        <v>85</v>
      </c>
      <c r="C17" s="278" t="s">
        <v>776</v>
      </c>
      <c r="D17" s="284">
        <v>0</v>
      </c>
      <c r="E17" s="283">
        <v>0</v>
      </c>
      <c r="F17" s="281" t="s">
        <v>86</v>
      </c>
      <c r="G17" s="282"/>
      <c r="H17" s="283"/>
    </row>
    <row r="18" spans="2:12" s="272" customFormat="1" ht="11.25" customHeight="1" x14ac:dyDescent="0.15">
      <c r="B18" s="274" t="s">
        <v>87</v>
      </c>
      <c r="C18" s="288" t="s">
        <v>88</v>
      </c>
      <c r="D18" s="284">
        <v>4674585000</v>
      </c>
      <c r="E18" s="283">
        <v>4674585000</v>
      </c>
      <c r="F18" s="286" t="s">
        <v>89</v>
      </c>
      <c r="G18" s="282">
        <v>0</v>
      </c>
      <c r="H18" s="283">
        <v>0</v>
      </c>
    </row>
    <row r="19" spans="2:12" s="272" customFormat="1" ht="11.25" customHeight="1" x14ac:dyDescent="0.15">
      <c r="B19" s="274"/>
      <c r="C19" s="288" t="s">
        <v>90</v>
      </c>
      <c r="D19" s="284">
        <f>135211745313-D18</f>
        <v>130537160313</v>
      </c>
      <c r="E19" s="283">
        <v>25632660840</v>
      </c>
      <c r="F19" s="286" t="s">
        <v>91</v>
      </c>
      <c r="G19" s="282">
        <v>76327819178</v>
      </c>
      <c r="H19" s="283">
        <v>50651839120</v>
      </c>
    </row>
    <row r="20" spans="2:12" s="272" customFormat="1" ht="11.25" customHeight="1" x14ac:dyDescent="0.15">
      <c r="B20" s="274"/>
      <c r="C20" s="290" t="s">
        <v>92</v>
      </c>
      <c r="D20" s="284">
        <v>0</v>
      </c>
      <c r="E20" s="283">
        <v>0</v>
      </c>
      <c r="F20" s="286" t="s">
        <v>93</v>
      </c>
      <c r="G20" s="291">
        <v>548085295</v>
      </c>
      <c r="H20" s="292">
        <v>879180706</v>
      </c>
    </row>
    <row r="21" spans="2:12" s="272" customFormat="1" ht="11.25" customHeight="1" x14ac:dyDescent="0.15">
      <c r="B21" s="274"/>
      <c r="C21" s="288"/>
      <c r="D21" s="293">
        <f>+D19+D18</f>
        <v>135211745313</v>
      </c>
      <c r="E21" s="293">
        <v>30307245840</v>
      </c>
      <c r="F21" s="294"/>
      <c r="G21" s="295">
        <f>SUM(G18:G20)</f>
        <v>76875904473</v>
      </c>
      <c r="H21" s="295">
        <v>51531019826</v>
      </c>
    </row>
    <row r="22" spans="2:12" s="272" customFormat="1" ht="11.25" customHeight="1" x14ac:dyDescent="0.15">
      <c r="B22" s="274"/>
      <c r="C22" s="278" t="s">
        <v>94</v>
      </c>
      <c r="D22" s="284"/>
      <c r="E22" s="283"/>
      <c r="F22" s="281" t="s">
        <v>824</v>
      </c>
      <c r="G22" s="282"/>
      <c r="H22" s="283"/>
    </row>
    <row r="23" spans="2:12" s="272" customFormat="1" ht="11.25" customHeight="1" x14ac:dyDescent="0.15">
      <c r="B23" s="274"/>
      <c r="C23" s="285" t="s">
        <v>96</v>
      </c>
      <c r="D23" s="284">
        <v>11549705844</v>
      </c>
      <c r="E23" s="287">
        <v>7820553857</v>
      </c>
      <c r="F23" s="286" t="s">
        <v>97</v>
      </c>
      <c r="G23" s="282"/>
      <c r="H23" s="283"/>
    </row>
    <row r="24" spans="2:12" s="272" customFormat="1" ht="11.25" customHeight="1" x14ac:dyDescent="0.15">
      <c r="B24" s="274"/>
      <c r="C24" s="285" t="s">
        <v>98</v>
      </c>
      <c r="D24" s="284">
        <v>1912747846</v>
      </c>
      <c r="E24" s="283">
        <v>2286612140</v>
      </c>
      <c r="F24" s="286" t="s">
        <v>99</v>
      </c>
      <c r="G24" s="282">
        <v>175946880</v>
      </c>
      <c r="H24" s="283">
        <v>0</v>
      </c>
    </row>
    <row r="25" spans="2:12" s="272" customFormat="1" ht="14" customHeight="1" x14ac:dyDescent="0.15">
      <c r="B25" s="274"/>
      <c r="C25" s="285" t="s">
        <v>100</v>
      </c>
      <c r="D25" s="284">
        <v>0</v>
      </c>
      <c r="E25" s="283">
        <v>0</v>
      </c>
      <c r="F25" s="286" t="s">
        <v>101</v>
      </c>
      <c r="G25" s="282">
        <v>7394320</v>
      </c>
      <c r="H25" s="283">
        <v>0</v>
      </c>
    </row>
    <row r="26" spans="2:12" s="272" customFormat="1" ht="11.25" customHeight="1" x14ac:dyDescent="0.15">
      <c r="B26" s="274"/>
      <c r="C26" s="290" t="s">
        <v>102</v>
      </c>
      <c r="D26" s="284">
        <v>0</v>
      </c>
      <c r="E26" s="283">
        <v>0</v>
      </c>
      <c r="F26" s="286" t="s">
        <v>103</v>
      </c>
      <c r="G26" s="282">
        <v>44920515</v>
      </c>
      <c r="H26" s="283">
        <v>35305818</v>
      </c>
    </row>
    <row r="27" spans="2:12" s="272" customFormat="1" ht="11.25" customHeight="1" x14ac:dyDescent="0.15">
      <c r="B27" s="274"/>
      <c r="C27" s="285" t="s">
        <v>104</v>
      </c>
      <c r="D27" s="284">
        <v>1897436655</v>
      </c>
      <c r="E27" s="283">
        <v>3753015489</v>
      </c>
      <c r="F27" s="286" t="s">
        <v>105</v>
      </c>
      <c r="G27" s="291">
        <v>16985495</v>
      </c>
      <c r="H27" s="292">
        <v>0</v>
      </c>
    </row>
    <row r="28" spans="2:12" s="272" customFormat="1" ht="11.25" customHeight="1" x14ac:dyDescent="0.15">
      <c r="B28" s="274" t="s">
        <v>106</v>
      </c>
      <c r="C28" s="290" t="s">
        <v>107</v>
      </c>
      <c r="D28" s="284">
        <v>0</v>
      </c>
      <c r="E28" s="283">
        <v>0</v>
      </c>
      <c r="F28" s="286"/>
      <c r="G28" s="295">
        <f>SUM(G24:G27)</f>
        <v>245247210</v>
      </c>
      <c r="H28" s="295">
        <v>35305818</v>
      </c>
    </row>
    <row r="29" spans="2:12" s="272" customFormat="1" ht="11.25" customHeight="1" x14ac:dyDescent="0.15">
      <c r="B29" s="274" t="s">
        <v>108</v>
      </c>
      <c r="C29" s="285" t="s">
        <v>109</v>
      </c>
      <c r="D29" s="284">
        <v>0</v>
      </c>
      <c r="E29" s="283">
        <v>0</v>
      </c>
      <c r="F29" s="286"/>
      <c r="G29" s="282"/>
      <c r="H29" s="283"/>
      <c r="J29" s="296"/>
      <c r="K29" s="296"/>
      <c r="L29" s="296"/>
    </row>
    <row r="30" spans="2:12" s="272" customFormat="1" ht="11.25" customHeight="1" x14ac:dyDescent="0.15">
      <c r="B30" s="274" t="s">
        <v>110</v>
      </c>
      <c r="C30" s="285"/>
      <c r="D30" s="289">
        <f>+D23+D24+D27</f>
        <v>15359890345</v>
      </c>
      <c r="E30" s="289">
        <v>13860181486</v>
      </c>
      <c r="F30" s="286"/>
      <c r="G30" s="282"/>
      <c r="H30" s="283"/>
      <c r="I30" s="296"/>
      <c r="J30" s="296"/>
      <c r="K30" s="296"/>
      <c r="L30" s="296"/>
    </row>
    <row r="31" spans="2:12" s="272" customFormat="1" ht="11.25" customHeight="1" x14ac:dyDescent="0.15">
      <c r="B31" s="274"/>
      <c r="C31" s="278" t="s">
        <v>111</v>
      </c>
      <c r="D31" s="284"/>
      <c r="E31" s="283"/>
      <c r="F31" s="281" t="s">
        <v>112</v>
      </c>
      <c r="G31" s="282"/>
      <c r="H31" s="283"/>
      <c r="I31" s="297"/>
      <c r="J31" s="297"/>
    </row>
    <row r="32" spans="2:12" s="272" customFormat="1" ht="11.25" customHeight="1" x14ac:dyDescent="0.15">
      <c r="B32" s="274" t="s">
        <v>113</v>
      </c>
      <c r="C32" s="298" t="s">
        <v>114</v>
      </c>
      <c r="D32" s="279"/>
      <c r="E32" s="280"/>
      <c r="F32" s="299"/>
      <c r="G32" s="300"/>
      <c r="H32" s="280"/>
    </row>
    <row r="33" spans="2:9" s="272" customFormat="1" ht="11.25" customHeight="1" x14ac:dyDescent="0.15">
      <c r="B33" s="274" t="s">
        <v>115</v>
      </c>
      <c r="C33" s="285" t="s">
        <v>116</v>
      </c>
      <c r="D33" s="284">
        <v>350063591</v>
      </c>
      <c r="E33" s="283">
        <v>748414347</v>
      </c>
      <c r="F33" s="286" t="s">
        <v>117</v>
      </c>
      <c r="G33" s="282">
        <v>0</v>
      </c>
      <c r="H33" s="283">
        <v>0</v>
      </c>
    </row>
    <row r="34" spans="2:9" s="272" customFormat="1" ht="11.25" customHeight="1" x14ac:dyDescent="0.15">
      <c r="B34" s="274" t="s">
        <v>118</v>
      </c>
      <c r="C34" s="285" t="s">
        <v>119</v>
      </c>
      <c r="D34" s="284">
        <v>16256138</v>
      </c>
      <c r="E34" s="283">
        <v>6313088</v>
      </c>
      <c r="F34" s="286" t="s">
        <v>120</v>
      </c>
      <c r="G34" s="282">
        <v>0</v>
      </c>
      <c r="H34" s="283">
        <v>0</v>
      </c>
      <c r="I34" s="297">
        <v>0</v>
      </c>
    </row>
    <row r="35" spans="2:9" s="272" customFormat="1" ht="11.25" customHeight="1" x14ac:dyDescent="0.15">
      <c r="B35" s="274" t="s">
        <v>121</v>
      </c>
      <c r="C35" s="285"/>
      <c r="D35" s="284"/>
      <c r="E35" s="283"/>
      <c r="F35" s="286" t="s">
        <v>122</v>
      </c>
      <c r="G35" s="282">
        <v>0</v>
      </c>
      <c r="H35" s="283">
        <v>0</v>
      </c>
    </row>
    <row r="36" spans="2:9" s="272" customFormat="1" ht="11.25" customHeight="1" x14ac:dyDescent="0.15">
      <c r="B36" s="274"/>
      <c r="C36" s="285"/>
      <c r="D36" s="284"/>
      <c r="E36" s="283"/>
      <c r="F36" s="286"/>
      <c r="G36" s="282"/>
      <c r="H36" s="292"/>
    </row>
    <row r="37" spans="2:9" s="272" customFormat="1" ht="11.25" customHeight="1" x14ac:dyDescent="0.15">
      <c r="B37" s="274"/>
      <c r="C37" s="278"/>
      <c r="D37" s="289">
        <f>+D33+D34</f>
        <v>366319729</v>
      </c>
      <c r="E37" s="289">
        <v>754727435</v>
      </c>
      <c r="F37" s="286"/>
      <c r="G37" s="301">
        <v>0</v>
      </c>
      <c r="H37" s="295">
        <v>0</v>
      </c>
    </row>
    <row r="38" spans="2:9" s="272" customFormat="1" ht="11.25" customHeight="1" thickBot="1" x14ac:dyDescent="0.2">
      <c r="B38" s="274" t="s">
        <v>123</v>
      </c>
      <c r="C38" s="302" t="s">
        <v>124</v>
      </c>
      <c r="D38" s="303">
        <f>+D37+D30+D21+D14</f>
        <v>168762083845</v>
      </c>
      <c r="E38" s="303">
        <v>48821413173</v>
      </c>
      <c r="F38" s="304" t="s">
        <v>125</v>
      </c>
      <c r="G38" s="305">
        <f>+G37+G28+G21+G16</f>
        <v>158347604260</v>
      </c>
      <c r="H38" s="306">
        <v>69286790250</v>
      </c>
    </row>
    <row r="39" spans="2:9" s="272" customFormat="1" ht="11.25" customHeight="1" thickTop="1" x14ac:dyDescent="0.15">
      <c r="B39" s="274"/>
      <c r="C39" s="285"/>
      <c r="D39" s="307"/>
      <c r="E39" s="283"/>
      <c r="F39" s="294"/>
      <c r="G39" s="282"/>
      <c r="H39" s="283"/>
    </row>
    <row r="40" spans="2:9" s="272" customFormat="1" ht="11.25" customHeight="1" x14ac:dyDescent="0.15">
      <c r="B40" s="274" t="s">
        <v>126</v>
      </c>
      <c r="C40" s="278" t="s">
        <v>127</v>
      </c>
      <c r="D40" s="284"/>
      <c r="E40" s="283"/>
      <c r="F40" s="281" t="s">
        <v>128</v>
      </c>
      <c r="G40" s="282"/>
      <c r="H40" s="283"/>
    </row>
    <row r="41" spans="2:9" s="272" customFormat="1" ht="11.25" customHeight="1" x14ac:dyDescent="0.15">
      <c r="B41" s="274" t="s">
        <v>129</v>
      </c>
      <c r="C41" s="278" t="s">
        <v>130</v>
      </c>
      <c r="D41" s="284"/>
      <c r="E41" s="283"/>
      <c r="F41" s="281" t="s">
        <v>131</v>
      </c>
      <c r="G41" s="282"/>
      <c r="H41" s="283"/>
    </row>
    <row r="42" spans="2:9" s="272" customFormat="1" ht="11.25" customHeight="1" x14ac:dyDescent="0.15">
      <c r="B42" s="274"/>
      <c r="C42" s="285" t="s">
        <v>88</v>
      </c>
      <c r="D42" s="284">
        <v>5738451703</v>
      </c>
      <c r="E42" s="283">
        <v>10238451703</v>
      </c>
      <c r="F42" s="286" t="s">
        <v>132</v>
      </c>
      <c r="G42" s="282">
        <v>0</v>
      </c>
      <c r="H42" s="283">
        <v>0</v>
      </c>
    </row>
    <row r="43" spans="2:9" s="272" customFormat="1" ht="11.25" customHeight="1" x14ac:dyDescent="0.15">
      <c r="B43" s="274"/>
      <c r="C43" s="285" t="s">
        <v>133</v>
      </c>
      <c r="D43" s="284"/>
      <c r="E43" s="283">
        <v>0</v>
      </c>
      <c r="F43" s="286" t="s">
        <v>93</v>
      </c>
      <c r="G43" s="282">
        <v>0</v>
      </c>
      <c r="H43" s="283">
        <v>0</v>
      </c>
    </row>
    <row r="44" spans="2:9" s="272" customFormat="1" ht="11.25" customHeight="1" x14ac:dyDescent="0.15">
      <c r="B44" s="274"/>
      <c r="C44" s="285" t="s">
        <v>134</v>
      </c>
      <c r="D44" s="284">
        <v>851000000</v>
      </c>
      <c r="E44" s="283">
        <v>851000000</v>
      </c>
      <c r="F44" s="308"/>
      <c r="G44" s="289">
        <v>0</v>
      </c>
      <c r="H44" s="293">
        <v>0</v>
      </c>
    </row>
    <row r="45" spans="2:9" s="272" customFormat="1" ht="11.25" customHeight="1" x14ac:dyDescent="0.15">
      <c r="B45" s="274"/>
      <c r="C45" s="285" t="s">
        <v>135</v>
      </c>
      <c r="D45" s="284">
        <v>0</v>
      </c>
      <c r="E45" s="283">
        <v>0</v>
      </c>
      <c r="F45" s="281" t="s">
        <v>136</v>
      </c>
      <c r="G45" s="282"/>
      <c r="H45" s="283"/>
    </row>
    <row r="46" spans="2:9" s="272" customFormat="1" ht="11.25" customHeight="1" x14ac:dyDescent="0.15">
      <c r="B46" s="309" t="s">
        <v>137</v>
      </c>
      <c r="C46" s="285" t="s">
        <v>138</v>
      </c>
      <c r="D46" s="284">
        <v>0</v>
      </c>
      <c r="E46" s="283">
        <v>29657421380</v>
      </c>
      <c r="F46" s="281"/>
      <c r="G46" s="282"/>
      <c r="H46" s="283"/>
    </row>
    <row r="47" spans="2:9" s="272" customFormat="1" ht="11.25" customHeight="1" x14ac:dyDescent="0.15">
      <c r="B47" s="274" t="s">
        <v>139</v>
      </c>
      <c r="C47" s="290" t="s">
        <v>102</v>
      </c>
      <c r="D47" s="284">
        <v>0</v>
      </c>
      <c r="E47" s="283">
        <v>0</v>
      </c>
      <c r="F47" s="286" t="s">
        <v>140</v>
      </c>
      <c r="G47" s="282">
        <v>0</v>
      </c>
      <c r="H47" s="283">
        <v>0</v>
      </c>
    </row>
    <row r="48" spans="2:9" s="272" customFormat="1" ht="11.25" customHeight="1" x14ac:dyDescent="0.15">
      <c r="B48" s="274" t="s">
        <v>141</v>
      </c>
      <c r="C48" s="288"/>
      <c r="D48" s="289">
        <f>+D42+D44</f>
        <v>6589451703</v>
      </c>
      <c r="E48" s="289">
        <v>40746873083</v>
      </c>
      <c r="F48" s="286" t="s">
        <v>142</v>
      </c>
      <c r="G48" s="282">
        <v>0</v>
      </c>
      <c r="H48" s="283">
        <v>0</v>
      </c>
    </row>
    <row r="49" spans="2:8" s="272" customFormat="1" ht="11.25" customHeight="1" x14ac:dyDescent="0.15">
      <c r="B49" s="274"/>
      <c r="C49" s="278" t="s">
        <v>143</v>
      </c>
      <c r="D49" s="284"/>
      <c r="E49" s="283"/>
      <c r="F49" s="286" t="s">
        <v>144</v>
      </c>
      <c r="G49" s="282"/>
      <c r="H49" s="283"/>
    </row>
    <row r="50" spans="2:8" s="272" customFormat="1" ht="11.25" customHeight="1" x14ac:dyDescent="0.15">
      <c r="B50" s="274"/>
      <c r="C50" s="285" t="s">
        <v>96</v>
      </c>
      <c r="D50" s="284">
        <v>344541500</v>
      </c>
      <c r="E50" s="284">
        <v>0</v>
      </c>
      <c r="F50" s="294"/>
      <c r="G50" s="282">
        <v>0</v>
      </c>
      <c r="H50" s="283">
        <v>0</v>
      </c>
    </row>
    <row r="51" spans="2:8" s="272" customFormat="1" ht="11.25" customHeight="1" x14ac:dyDescent="0.15">
      <c r="B51" s="274" t="s">
        <v>145</v>
      </c>
      <c r="C51" s="285" t="s">
        <v>100</v>
      </c>
      <c r="D51" s="284">
        <f>179723517+110002</f>
        <v>179833519</v>
      </c>
      <c r="E51" s="284">
        <v>0</v>
      </c>
      <c r="F51" s="294"/>
      <c r="G51" s="300"/>
      <c r="H51" s="280"/>
    </row>
    <row r="52" spans="2:8" s="272" customFormat="1" ht="11.25" customHeight="1" thickBot="1" x14ac:dyDescent="0.2">
      <c r="B52" s="274" t="s">
        <v>146</v>
      </c>
      <c r="C52" s="285" t="s">
        <v>147</v>
      </c>
      <c r="D52" s="284"/>
      <c r="E52" s="284">
        <v>0</v>
      </c>
      <c r="F52" s="304" t="s">
        <v>148</v>
      </c>
      <c r="G52" s="303">
        <v>0</v>
      </c>
      <c r="H52" s="303">
        <v>0</v>
      </c>
    </row>
    <row r="53" spans="2:8" s="272" customFormat="1" ht="11.25" customHeight="1" thickTop="1" x14ac:dyDescent="0.15">
      <c r="B53" s="274" t="s">
        <v>149</v>
      </c>
      <c r="C53" s="290" t="s">
        <v>102</v>
      </c>
      <c r="D53" s="284"/>
      <c r="E53" s="284">
        <v>0</v>
      </c>
      <c r="F53" s="310" t="s">
        <v>150</v>
      </c>
      <c r="G53" s="311">
        <v>158347604260</v>
      </c>
      <c r="H53" s="311">
        <v>69286790250</v>
      </c>
    </row>
    <row r="54" spans="2:8" s="272" customFormat="1" ht="11.25" customHeight="1" x14ac:dyDescent="0.15">
      <c r="B54" s="274" t="s">
        <v>151</v>
      </c>
      <c r="C54" s="285" t="s">
        <v>104</v>
      </c>
      <c r="D54" s="284"/>
      <c r="E54" s="284">
        <v>0</v>
      </c>
      <c r="F54" s="281" t="s">
        <v>152</v>
      </c>
      <c r="G54" s="282"/>
      <c r="H54" s="283"/>
    </row>
    <row r="55" spans="2:8" s="272" customFormat="1" ht="11.25" customHeight="1" x14ac:dyDescent="0.15">
      <c r="B55" s="274"/>
      <c r="C55" s="290" t="s">
        <v>107</v>
      </c>
      <c r="D55" s="284"/>
      <c r="E55" s="284">
        <v>0</v>
      </c>
      <c r="F55" s="281" t="s">
        <v>153</v>
      </c>
      <c r="G55" s="282"/>
      <c r="H55" s="283"/>
    </row>
    <row r="56" spans="2:8" s="272" customFormat="1" ht="11.25" customHeight="1" x14ac:dyDescent="0.15">
      <c r="B56" s="274"/>
      <c r="C56" s="285" t="s">
        <v>109</v>
      </c>
      <c r="D56" s="284"/>
      <c r="E56" s="284">
        <v>0</v>
      </c>
      <c r="F56" s="286" t="s">
        <v>154</v>
      </c>
      <c r="G56" s="282">
        <v>24288000000</v>
      </c>
      <c r="H56" s="283">
        <v>24288000001</v>
      </c>
    </row>
    <row r="57" spans="2:8" s="272" customFormat="1" ht="11.25" customHeight="1" x14ac:dyDescent="0.15">
      <c r="B57" s="274"/>
      <c r="C57" s="285"/>
      <c r="D57" s="284"/>
      <c r="E57" s="283"/>
      <c r="F57" s="286" t="s">
        <v>155</v>
      </c>
      <c r="G57" s="291">
        <v>0</v>
      </c>
      <c r="H57" s="292">
        <v>0</v>
      </c>
    </row>
    <row r="58" spans="2:8" s="272" customFormat="1" ht="11.25" customHeight="1" x14ac:dyDescent="0.15">
      <c r="B58" s="274" t="s">
        <v>156</v>
      </c>
      <c r="C58" s="288"/>
      <c r="D58" s="289">
        <f>+D50+D51</f>
        <v>524375019</v>
      </c>
      <c r="E58" s="289">
        <v>0</v>
      </c>
      <c r="F58" s="294"/>
      <c r="G58" s="289">
        <v>24288000001</v>
      </c>
      <c r="H58" s="289">
        <v>24288000001</v>
      </c>
    </row>
    <row r="59" spans="2:8" s="272" customFormat="1" ht="11.25" customHeight="1" x14ac:dyDescent="0.15">
      <c r="B59" s="274"/>
      <c r="C59" s="278" t="s">
        <v>157</v>
      </c>
      <c r="D59" s="284"/>
      <c r="E59" s="283"/>
      <c r="F59" s="281" t="s">
        <v>158</v>
      </c>
      <c r="G59" s="282"/>
      <c r="H59" s="283"/>
    </row>
    <row r="60" spans="2:8" s="272" customFormat="1" ht="11.25" customHeight="1" x14ac:dyDescent="0.15">
      <c r="B60" s="274"/>
      <c r="C60" s="285" t="s">
        <v>159</v>
      </c>
      <c r="D60" s="284">
        <v>13120017672</v>
      </c>
      <c r="E60" s="283">
        <v>13114620162</v>
      </c>
      <c r="F60" s="286" t="s">
        <v>160</v>
      </c>
      <c r="G60" s="282">
        <v>1546573343</v>
      </c>
      <c r="H60" s="283">
        <v>1546573343</v>
      </c>
    </row>
    <row r="61" spans="2:8" s="272" customFormat="1" ht="11.25" customHeight="1" x14ac:dyDescent="0.15">
      <c r="B61" s="274"/>
      <c r="C61" s="285" t="s">
        <v>161</v>
      </c>
      <c r="D61" s="284">
        <v>-616193305</v>
      </c>
      <c r="E61" s="283">
        <v>-616193305</v>
      </c>
      <c r="F61" s="286" t="s">
        <v>162</v>
      </c>
      <c r="G61" s="282">
        <v>946670</v>
      </c>
      <c r="H61" s="284">
        <v>946670</v>
      </c>
    </row>
    <row r="62" spans="2:8" s="272" customFormat="1" ht="11.25" customHeight="1" x14ac:dyDescent="0.15">
      <c r="B62" s="274"/>
      <c r="C62" s="285"/>
      <c r="D62" s="289">
        <f>+D60+D61</f>
        <v>12503824367</v>
      </c>
      <c r="E62" s="289">
        <v>12498426857</v>
      </c>
      <c r="F62" s="286" t="s">
        <v>163</v>
      </c>
      <c r="G62" s="282">
        <v>101000000</v>
      </c>
      <c r="H62" s="283">
        <v>101000000</v>
      </c>
    </row>
    <row r="63" spans="2:8" s="272" customFormat="1" ht="11.25" customHeight="1" x14ac:dyDescent="0.15">
      <c r="B63" s="274"/>
      <c r="C63" s="278" t="s">
        <v>164</v>
      </c>
      <c r="D63" s="284"/>
      <c r="E63" s="283"/>
      <c r="F63" s="286"/>
      <c r="G63" s="282"/>
      <c r="H63" s="283"/>
    </row>
    <row r="64" spans="2:8" s="272" customFormat="1" ht="11.25" customHeight="1" x14ac:dyDescent="0.15">
      <c r="B64" s="274"/>
      <c r="C64" s="285" t="s">
        <v>165</v>
      </c>
      <c r="D64" s="284">
        <v>180580005</v>
      </c>
      <c r="E64" s="283">
        <v>180580005</v>
      </c>
      <c r="F64" s="286"/>
      <c r="G64" s="289">
        <v>1648520013</v>
      </c>
      <c r="H64" s="289">
        <v>1648520013</v>
      </c>
    </row>
    <row r="65" spans="2:8" s="272" customFormat="1" ht="11.25" customHeight="1" x14ac:dyDescent="0.15">
      <c r="B65" s="274"/>
      <c r="C65" s="285" t="s">
        <v>166</v>
      </c>
      <c r="D65" s="284">
        <v>900000</v>
      </c>
      <c r="E65" s="283">
        <v>900000</v>
      </c>
      <c r="F65" s="281"/>
      <c r="G65" s="300"/>
      <c r="H65" s="280"/>
    </row>
    <row r="66" spans="2:8" s="272" customFormat="1" ht="11.25" customHeight="1" x14ac:dyDescent="0.15">
      <c r="B66" s="274"/>
      <c r="C66" s="285" t="s">
        <v>167</v>
      </c>
      <c r="D66" s="284">
        <v>27866433</v>
      </c>
      <c r="E66" s="283">
        <v>27866433</v>
      </c>
      <c r="F66" s="281" t="s">
        <v>168</v>
      </c>
      <c r="G66" s="300"/>
      <c r="H66" s="280"/>
    </row>
    <row r="67" spans="2:8" s="272" customFormat="1" ht="11.25" customHeight="1" x14ac:dyDescent="0.15">
      <c r="B67" s="274"/>
      <c r="C67" s="285" t="s">
        <v>169</v>
      </c>
      <c r="D67" s="284">
        <v>3161387093</v>
      </c>
      <c r="E67" s="283">
        <v>2258520554</v>
      </c>
      <c r="F67" s="294" t="s">
        <v>170</v>
      </c>
      <c r="G67" s="282">
        <v>2627464417</v>
      </c>
      <c r="H67" s="283">
        <v>0</v>
      </c>
    </row>
    <row r="68" spans="2:8" s="272" customFormat="1" ht="11.25" customHeight="1" x14ac:dyDescent="0.15">
      <c r="B68" s="274"/>
      <c r="C68" s="285" t="s">
        <v>171</v>
      </c>
      <c r="D68" s="312">
        <v>-1249022815</v>
      </c>
      <c r="E68" s="292">
        <v>-1249022815</v>
      </c>
      <c r="F68" s="294" t="s">
        <v>172</v>
      </c>
      <c r="G68" s="313">
        <v>3589856958.6799998</v>
      </c>
      <c r="H68" s="313">
        <v>8062247026</v>
      </c>
    </row>
    <row r="69" spans="2:8" s="272" customFormat="1" ht="11.25" customHeight="1" x14ac:dyDescent="0.15">
      <c r="B69" s="274"/>
      <c r="C69" s="288"/>
      <c r="D69" s="289">
        <f>SUM(D64:D68)</f>
        <v>2121710716</v>
      </c>
      <c r="E69" s="289">
        <v>1218844177</v>
      </c>
      <c r="F69" s="294"/>
      <c r="G69" s="314">
        <v>6217321375.6800003</v>
      </c>
      <c r="H69" s="314">
        <v>8062247026</v>
      </c>
    </row>
    <row r="70" spans="2:8" s="272" customFormat="1" ht="11.25" customHeight="1" x14ac:dyDescent="0.15">
      <c r="B70" s="274" t="s">
        <v>173</v>
      </c>
      <c r="C70" s="278" t="s">
        <v>111</v>
      </c>
      <c r="D70" s="284"/>
      <c r="E70" s="283"/>
      <c r="F70" s="315" t="s">
        <v>174</v>
      </c>
      <c r="G70" s="316">
        <v>32153841389.68</v>
      </c>
      <c r="H70" s="316">
        <v>33998767040</v>
      </c>
    </row>
    <row r="71" spans="2:8" s="272" customFormat="1" ht="11.25" customHeight="1" x14ac:dyDescent="0.15">
      <c r="B71" s="274" t="s">
        <v>175</v>
      </c>
      <c r="C71" s="278" t="s">
        <v>114</v>
      </c>
      <c r="D71" s="284"/>
      <c r="E71" s="283"/>
      <c r="F71" s="315" t="s">
        <v>176</v>
      </c>
      <c r="G71" s="317">
        <v>190501445649.67999</v>
      </c>
      <c r="H71" s="317">
        <v>103285557290</v>
      </c>
    </row>
    <row r="72" spans="2:8" s="272" customFormat="1" ht="11.25" customHeight="1" x14ac:dyDescent="0.15">
      <c r="B72" s="274"/>
      <c r="C72" s="285" t="s">
        <v>177</v>
      </c>
      <c r="D72" s="284">
        <v>0</v>
      </c>
      <c r="E72" s="283">
        <v>0</v>
      </c>
      <c r="F72" s="270"/>
      <c r="G72" s="410"/>
      <c r="H72" s="411"/>
    </row>
    <row r="73" spans="2:8" s="272" customFormat="1" ht="11.25" customHeight="1" x14ac:dyDescent="0.15">
      <c r="B73" s="274" t="s">
        <v>178</v>
      </c>
      <c r="C73" s="285" t="s">
        <v>179</v>
      </c>
      <c r="D73" s="284">
        <v>0</v>
      </c>
      <c r="E73" s="283">
        <v>0</v>
      </c>
      <c r="F73" s="270"/>
      <c r="G73" s="410"/>
      <c r="H73" s="412"/>
    </row>
    <row r="74" spans="2:8" ht="11.25" customHeight="1" x14ac:dyDescent="0.15">
      <c r="B74" s="318" t="s">
        <v>180</v>
      </c>
      <c r="C74" s="285" t="s">
        <v>181</v>
      </c>
      <c r="D74" s="284">
        <v>0</v>
      </c>
      <c r="E74" s="283">
        <v>0</v>
      </c>
      <c r="G74" s="410"/>
      <c r="H74" s="412"/>
    </row>
    <row r="75" spans="2:8" ht="11.25" customHeight="1" x14ac:dyDescent="0.15">
      <c r="B75" s="318" t="s">
        <v>182</v>
      </c>
      <c r="C75" s="288"/>
      <c r="D75" s="319">
        <v>0</v>
      </c>
      <c r="E75" s="319">
        <v>0</v>
      </c>
      <c r="G75" s="410"/>
      <c r="H75" s="412"/>
    </row>
    <row r="76" spans="2:8" ht="11.25" customHeight="1" x14ac:dyDescent="0.15">
      <c r="B76" s="318" t="s">
        <v>183</v>
      </c>
      <c r="C76" s="320" t="s">
        <v>184</v>
      </c>
      <c r="D76" s="316">
        <f>+D69+D75+D62+D58+D48</f>
        <v>21739361805</v>
      </c>
      <c r="E76" s="316">
        <v>54464144117</v>
      </c>
      <c r="G76" s="410"/>
      <c r="H76" s="412"/>
    </row>
    <row r="77" spans="2:8" ht="11.25" customHeight="1" x14ac:dyDescent="0.15">
      <c r="B77" s="318" t="s">
        <v>185</v>
      </c>
      <c r="C77" s="320" t="s">
        <v>186</v>
      </c>
      <c r="D77" s="317">
        <f>+D38+D76</f>
        <v>190501445650</v>
      </c>
      <c r="E77" s="317">
        <v>103285557290</v>
      </c>
      <c r="F77" s="413"/>
      <c r="G77" s="414"/>
      <c r="H77" s="415"/>
    </row>
    <row r="78" spans="2:8" ht="11.25" customHeight="1" x14ac:dyDescent="0.15">
      <c r="B78" s="318"/>
      <c r="C78" s="30"/>
      <c r="D78" s="416"/>
      <c r="E78" s="416"/>
      <c r="F78" s="30"/>
      <c r="G78" s="30"/>
      <c r="H78" s="30"/>
    </row>
    <row r="79" spans="2:8" ht="11.25" customHeight="1" x14ac:dyDescent="0.15">
      <c r="B79" s="318" t="s">
        <v>187</v>
      </c>
      <c r="D79" s="321"/>
    </row>
    <row r="80" spans="2:8" ht="11.25" customHeight="1" x14ac:dyDescent="0.15">
      <c r="B80" s="318" t="s">
        <v>188</v>
      </c>
    </row>
    <row r="81" spans="1:7" ht="11.25" customHeight="1" x14ac:dyDescent="0.15">
      <c r="B81" s="318" t="s">
        <v>189</v>
      </c>
      <c r="D81" s="322"/>
    </row>
    <row r="82" spans="1:7" ht="11.25" customHeight="1" x14ac:dyDescent="0.15">
      <c r="B82" s="318"/>
    </row>
    <row r="83" spans="1:7" ht="11.25" customHeight="1" x14ac:dyDescent="0.15">
      <c r="B83" s="318" t="s">
        <v>190</v>
      </c>
    </row>
    <row r="84" spans="1:7" ht="11.25" customHeight="1" x14ac:dyDescent="0.15">
      <c r="B84" s="318"/>
    </row>
    <row r="85" spans="1:7" ht="11.25" customHeight="1" x14ac:dyDescent="0.15">
      <c r="B85" s="318"/>
    </row>
    <row r="86" spans="1:7" ht="11.25" customHeight="1" x14ac:dyDescent="0.15">
      <c r="B86" s="318"/>
    </row>
    <row r="87" spans="1:7" ht="11.25" customHeight="1" x14ac:dyDescent="0.15">
      <c r="B87" s="318"/>
    </row>
    <row r="88" spans="1:7" ht="11.25" customHeight="1" x14ac:dyDescent="0.15">
      <c r="A88" s="323"/>
      <c r="B88" s="324">
        <v>2</v>
      </c>
    </row>
    <row r="89" spans="1:7" ht="11.25" customHeight="1" x14ac:dyDescent="0.15">
      <c r="B89" s="325" t="s">
        <v>191</v>
      </c>
      <c r="C89" s="326"/>
      <c r="D89" s="327"/>
      <c r="E89" s="327"/>
      <c r="G89" s="328"/>
    </row>
    <row r="90" spans="1:7" ht="11.25" customHeight="1" x14ac:dyDescent="0.15">
      <c r="B90" s="318" t="s">
        <v>192</v>
      </c>
    </row>
    <row r="91" spans="1:7" ht="11.25" customHeight="1" x14ac:dyDescent="0.15">
      <c r="B91" s="318" t="s">
        <v>193</v>
      </c>
    </row>
    <row r="92" spans="1:7" ht="11.25" customHeight="1" x14ac:dyDescent="0.15">
      <c r="B92" s="318" t="s">
        <v>194</v>
      </c>
    </row>
    <row r="93" spans="1:7" ht="11.25" customHeight="1" x14ac:dyDescent="0.15">
      <c r="B93" s="318"/>
    </row>
    <row r="94" spans="1:7" ht="11.25" customHeight="1" x14ac:dyDescent="0.15">
      <c r="B94" s="318" t="s">
        <v>195</v>
      </c>
    </row>
    <row r="95" spans="1:7" ht="11.25" customHeight="1" x14ac:dyDescent="0.15">
      <c r="B95" s="318" t="s">
        <v>196</v>
      </c>
    </row>
    <row r="96" spans="1:7" ht="11.25" customHeight="1" x14ac:dyDescent="0.15">
      <c r="B96" s="318" t="s">
        <v>197</v>
      </c>
    </row>
    <row r="97" spans="2:2" ht="11.25" customHeight="1" x14ac:dyDescent="0.15">
      <c r="B97" s="318" t="s">
        <v>198</v>
      </c>
    </row>
    <row r="98" spans="2:2" ht="11.25" customHeight="1" x14ac:dyDescent="0.15">
      <c r="B98" s="318"/>
    </row>
    <row r="99" spans="2:2" ht="11.25" customHeight="1" x14ac:dyDescent="0.15">
      <c r="B99" s="318" t="s">
        <v>199</v>
      </c>
    </row>
    <row r="100" spans="2:2" ht="11.25" customHeight="1" x14ac:dyDescent="0.15">
      <c r="B100" s="318" t="s">
        <v>200</v>
      </c>
    </row>
    <row r="101" spans="2:2" ht="11.25" customHeight="1" x14ac:dyDescent="0.15">
      <c r="B101" s="318" t="s">
        <v>201</v>
      </c>
    </row>
    <row r="102" spans="2:2" ht="11.25" customHeight="1" x14ac:dyDescent="0.15">
      <c r="B102" s="318" t="s">
        <v>202</v>
      </c>
    </row>
    <row r="103" spans="2:2" ht="11.25" customHeight="1" x14ac:dyDescent="0.15">
      <c r="B103" s="318"/>
    </row>
    <row r="104" spans="2:2" ht="11.25" customHeight="1" x14ac:dyDescent="0.15">
      <c r="B104" s="318" t="s">
        <v>203</v>
      </c>
    </row>
    <row r="105" spans="2:2" ht="11.25" customHeight="1" x14ac:dyDescent="0.15">
      <c r="B105" s="318" t="s">
        <v>204</v>
      </c>
    </row>
    <row r="106" spans="2:2" ht="11.25" customHeight="1" x14ac:dyDescent="0.15">
      <c r="B106" s="318"/>
    </row>
    <row r="107" spans="2:2" ht="11.25" customHeight="1" x14ac:dyDescent="0.15">
      <c r="B107" s="318"/>
    </row>
    <row r="108" spans="2:2" ht="11.25" customHeight="1" x14ac:dyDescent="0.15">
      <c r="B108" s="318"/>
    </row>
    <row r="109" spans="2:2" ht="11.25" customHeight="1" x14ac:dyDescent="0.15">
      <c r="B109" s="318" t="s">
        <v>205</v>
      </c>
    </row>
    <row r="110" spans="2:2" ht="11.25" customHeight="1" x14ac:dyDescent="0.15">
      <c r="B110" s="318"/>
    </row>
    <row r="111" spans="2:2" ht="11.25" customHeight="1" x14ac:dyDescent="0.15">
      <c r="B111" s="318" t="s">
        <v>206</v>
      </c>
    </row>
    <row r="112" spans="2:2" ht="11.25" customHeight="1" x14ac:dyDescent="0.15">
      <c r="B112" s="318" t="s">
        <v>207</v>
      </c>
    </row>
    <row r="113" spans="2:2" ht="11.25" customHeight="1" x14ac:dyDescent="0.15">
      <c r="B113" s="318" t="s">
        <v>208</v>
      </c>
    </row>
    <row r="114" spans="2:2" ht="11.25" customHeight="1" x14ac:dyDescent="0.15">
      <c r="B114" s="318"/>
    </row>
    <row r="115" spans="2:2" ht="11.25" customHeight="1" x14ac:dyDescent="0.15">
      <c r="B115" s="318" t="s">
        <v>209</v>
      </c>
    </row>
    <row r="116" spans="2:2" ht="11.25" customHeight="1" x14ac:dyDescent="0.15">
      <c r="B116" s="318" t="s">
        <v>210</v>
      </c>
    </row>
    <row r="117" spans="2:2" ht="11.25" customHeight="1" x14ac:dyDescent="0.15">
      <c r="B117" s="318" t="s">
        <v>211</v>
      </c>
    </row>
    <row r="118" spans="2:2" ht="11.25" customHeight="1" x14ac:dyDescent="0.15">
      <c r="B118" s="318"/>
    </row>
    <row r="119" spans="2:2" ht="11.25" customHeight="1" x14ac:dyDescent="0.15">
      <c r="B119" s="318"/>
    </row>
    <row r="120" spans="2:2" ht="11.25" customHeight="1" x14ac:dyDescent="0.15">
      <c r="B120" s="318"/>
    </row>
    <row r="121" spans="2:2" ht="11.25" customHeight="1" x14ac:dyDescent="0.15">
      <c r="B121" s="318"/>
    </row>
    <row r="122" spans="2:2" ht="11.25" customHeight="1" x14ac:dyDescent="0.15">
      <c r="B122" s="318"/>
    </row>
    <row r="123" spans="2:2" ht="11.25" customHeight="1" x14ac:dyDescent="0.15">
      <c r="B123" s="318" t="s">
        <v>212</v>
      </c>
    </row>
    <row r="124" spans="2:2" ht="11.25" customHeight="1" x14ac:dyDescent="0.15">
      <c r="B124" s="318" t="s">
        <v>213</v>
      </c>
    </row>
    <row r="125" spans="2:2" ht="11.25" customHeight="1" x14ac:dyDescent="0.15">
      <c r="B125" s="318" t="s">
        <v>214</v>
      </c>
    </row>
    <row r="126" spans="2:2" ht="11.25" customHeight="1" x14ac:dyDescent="0.15">
      <c r="B126" s="318" t="s">
        <v>215</v>
      </c>
    </row>
    <row r="127" spans="2:2" ht="11.25" customHeight="1" x14ac:dyDescent="0.15">
      <c r="B127" s="318"/>
    </row>
    <row r="128" spans="2:2" ht="11.25" customHeight="1" x14ac:dyDescent="0.15">
      <c r="B128" s="318" t="s">
        <v>216</v>
      </c>
    </row>
    <row r="129" spans="2:5" ht="11.25" customHeight="1" x14ac:dyDescent="0.15">
      <c r="B129" s="318" t="s">
        <v>217</v>
      </c>
    </row>
    <row r="130" spans="2:5" ht="11.25" customHeight="1" x14ac:dyDescent="0.15">
      <c r="B130" s="318" t="s">
        <v>218</v>
      </c>
    </row>
    <row r="131" spans="2:5" ht="11.25" customHeight="1" x14ac:dyDescent="0.15">
      <c r="B131" s="318" t="s">
        <v>219</v>
      </c>
    </row>
    <row r="132" spans="2:5" ht="11.25" customHeight="1" x14ac:dyDescent="0.15">
      <c r="B132" s="318" t="s">
        <v>220</v>
      </c>
    </row>
    <row r="133" spans="2:5" ht="11.25" customHeight="1" x14ac:dyDescent="0.15">
      <c r="B133" s="318"/>
    </row>
    <row r="134" spans="2:5" ht="11.25" customHeight="1" x14ac:dyDescent="0.15">
      <c r="B134" s="318" t="s">
        <v>221</v>
      </c>
    </row>
    <row r="135" spans="2:5" ht="11.25" customHeight="1" x14ac:dyDescent="0.15">
      <c r="B135" s="318" t="s">
        <v>222</v>
      </c>
    </row>
    <row r="136" spans="2:5" ht="11.25" customHeight="1" x14ac:dyDescent="0.15">
      <c r="B136" s="318" t="s">
        <v>223</v>
      </c>
    </row>
    <row r="137" spans="2:5" ht="11.25" customHeight="1" x14ac:dyDescent="0.15">
      <c r="B137" s="318"/>
    </row>
    <row r="138" spans="2:5" ht="11.25" customHeight="1" x14ac:dyDescent="0.15">
      <c r="B138" s="318"/>
    </row>
    <row r="139" spans="2:5" ht="11.25" customHeight="1" x14ac:dyDescent="0.15">
      <c r="B139" s="318"/>
    </row>
    <row r="142" spans="2:5" ht="11.25" customHeight="1" x14ac:dyDescent="0.15">
      <c r="D142" s="329"/>
      <c r="E142" s="329"/>
    </row>
    <row r="143" spans="2:5" ht="11.25" customHeight="1" x14ac:dyDescent="0.15">
      <c r="D143" s="330">
        <v>0</v>
      </c>
      <c r="E143" s="329">
        <v>0</v>
      </c>
    </row>
    <row r="146" spans="4:4" ht="11.25" customHeight="1" x14ac:dyDescent="0.15">
      <c r="D146" s="331"/>
    </row>
  </sheetData>
  <mergeCells count="4">
    <mergeCell ref="C4:H4"/>
    <mergeCell ref="C5:H5"/>
    <mergeCell ref="C6:H6"/>
    <mergeCell ref="C7:H7"/>
  </mergeCells>
  <pageMargins left="0.25" right="0.25" top="0.75" bottom="0.75" header="0.3" footer="0.3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C3:J100"/>
  <sheetViews>
    <sheetView showGridLines="0" zoomScale="156" zoomScaleNormal="130" workbookViewId="0">
      <selection activeCell="C4" sqref="C4:F4"/>
    </sheetView>
  </sheetViews>
  <sheetFormatPr baseColWidth="10" defaultColWidth="11.5" defaultRowHeight="12" x14ac:dyDescent="0.15"/>
  <cols>
    <col min="1" max="2" width="2.33203125" style="270" customWidth="1"/>
    <col min="3" max="3" width="50.83203125" style="270" customWidth="1"/>
    <col min="4" max="4" width="0.33203125" style="270" customWidth="1"/>
    <col min="5" max="5" width="14.1640625" style="270" bestFit="1" customWidth="1"/>
    <col min="6" max="6" width="14.5" style="270" customWidth="1"/>
    <col min="7" max="7" width="14.33203125" style="270" bestFit="1" customWidth="1"/>
    <col min="8" max="8" width="15.1640625" style="329" bestFit="1" customWidth="1"/>
    <col min="9" max="9" width="12.33203125" style="270" bestFit="1" customWidth="1"/>
    <col min="10" max="16384" width="11.5" style="270"/>
  </cols>
  <sheetData>
    <row r="3" spans="3:6" ht="15" customHeight="1" x14ac:dyDescent="0.15">
      <c r="C3" s="438"/>
      <c r="D3" s="438"/>
      <c r="E3" s="438"/>
      <c r="F3" s="438"/>
    </row>
    <row r="4" spans="3:6" ht="15" customHeight="1" x14ac:dyDescent="0.15">
      <c r="C4" s="438"/>
      <c r="D4" s="438"/>
      <c r="E4" s="438"/>
      <c r="F4" s="438"/>
    </row>
    <row r="5" spans="3:6" ht="9.75" customHeight="1" x14ac:dyDescent="0.15">
      <c r="C5" s="438" t="s">
        <v>0</v>
      </c>
      <c r="D5" s="438"/>
      <c r="E5" s="438"/>
      <c r="F5" s="438"/>
    </row>
    <row r="6" spans="3:6" x14ac:dyDescent="0.15">
      <c r="C6" s="438" t="s">
        <v>224</v>
      </c>
      <c r="D6" s="438"/>
      <c r="E6" s="438"/>
      <c r="F6" s="438"/>
    </row>
    <row r="7" spans="3:6" ht="26.25" customHeight="1" x14ac:dyDescent="0.15">
      <c r="C7" s="439" t="s">
        <v>786</v>
      </c>
      <c r="D7" s="439"/>
      <c r="E7" s="439"/>
      <c r="F7" s="439"/>
    </row>
    <row r="8" spans="3:6" x14ac:dyDescent="0.15">
      <c r="C8" s="440" t="s">
        <v>225</v>
      </c>
      <c r="D8" s="440"/>
      <c r="E8" s="440"/>
      <c r="F8" s="440"/>
    </row>
    <row r="9" spans="3:6" ht="13" thickBot="1" x14ac:dyDescent="0.2">
      <c r="C9" s="441"/>
      <c r="D9" s="441"/>
      <c r="E9" s="441"/>
      <c r="F9" s="441"/>
    </row>
    <row r="10" spans="3:6" ht="27" thickBot="1" x14ac:dyDescent="0.2">
      <c r="C10" s="380"/>
      <c r="D10" s="381"/>
      <c r="E10" s="382" t="s">
        <v>780</v>
      </c>
      <c r="F10" s="382" t="s">
        <v>796</v>
      </c>
    </row>
    <row r="11" spans="3:6" x14ac:dyDescent="0.15">
      <c r="C11" s="383" t="s">
        <v>226</v>
      </c>
      <c r="D11" s="384"/>
      <c r="E11" s="385"/>
      <c r="F11" s="386"/>
    </row>
    <row r="12" spans="3:6" ht="9.75" customHeight="1" x14ac:dyDescent="0.15">
      <c r="C12" s="383" t="s">
        <v>227</v>
      </c>
      <c r="D12" s="336"/>
      <c r="E12" s="387">
        <v>138608315</v>
      </c>
      <c r="F12" s="388">
        <v>152621382</v>
      </c>
    </row>
    <row r="13" spans="3:6" ht="9.75" customHeight="1" x14ac:dyDescent="0.15">
      <c r="C13" s="389" t="s">
        <v>228</v>
      </c>
      <c r="D13" s="336"/>
      <c r="E13" s="390">
        <v>138608315</v>
      </c>
      <c r="F13" s="391">
        <v>30698389</v>
      </c>
    </row>
    <row r="14" spans="3:6" ht="9.75" customHeight="1" x14ac:dyDescent="0.15">
      <c r="C14" s="389" t="s">
        <v>229</v>
      </c>
      <c r="D14" s="336"/>
      <c r="E14" s="390"/>
      <c r="F14" s="391">
        <v>121922993</v>
      </c>
    </row>
    <row r="15" spans="3:6" ht="9.75" customHeight="1" x14ac:dyDescent="0.15">
      <c r="C15" s="389"/>
      <c r="D15" s="336"/>
      <c r="E15" s="390"/>
      <c r="F15" s="391"/>
    </row>
    <row r="16" spans="3:6" ht="9.75" customHeight="1" x14ac:dyDescent="0.15">
      <c r="C16" s="383" t="s">
        <v>230</v>
      </c>
      <c r="D16" s="336"/>
      <c r="E16" s="390">
        <v>0</v>
      </c>
      <c r="F16" s="391"/>
    </row>
    <row r="17" spans="3:9" ht="9.75" customHeight="1" x14ac:dyDescent="0.15">
      <c r="C17" s="389" t="s">
        <v>231</v>
      </c>
      <c r="D17" s="336"/>
      <c r="E17" s="390">
        <v>0</v>
      </c>
      <c r="F17" s="391">
        <v>0</v>
      </c>
    </row>
    <row r="18" spans="3:9" ht="9.75" customHeight="1" x14ac:dyDescent="0.15">
      <c r="C18" s="389" t="s">
        <v>232</v>
      </c>
      <c r="D18" s="336"/>
      <c r="E18" s="390"/>
      <c r="F18" s="391">
        <v>0</v>
      </c>
    </row>
    <row r="19" spans="3:9" ht="9.75" customHeight="1" x14ac:dyDescent="0.15">
      <c r="C19" s="389"/>
      <c r="D19" s="336"/>
      <c r="E19" s="390"/>
      <c r="F19" s="391"/>
    </row>
    <row r="20" spans="3:9" ht="9.75" customHeight="1" x14ac:dyDescent="0.15">
      <c r="C20" s="383" t="s">
        <v>233</v>
      </c>
      <c r="D20" s="336"/>
      <c r="E20" s="390">
        <v>0</v>
      </c>
      <c r="F20" s="391"/>
    </row>
    <row r="21" spans="3:9" ht="9.75" customHeight="1" x14ac:dyDescent="0.15">
      <c r="C21" s="389" t="s">
        <v>234</v>
      </c>
      <c r="D21" s="336"/>
      <c r="E21" s="390">
        <v>0</v>
      </c>
      <c r="F21" s="391">
        <v>0</v>
      </c>
    </row>
    <row r="22" spans="3:9" ht="9.75" customHeight="1" x14ac:dyDescent="0.15">
      <c r="C22" s="389" t="s">
        <v>235</v>
      </c>
      <c r="D22" s="336"/>
      <c r="E22" s="390"/>
      <c r="F22" s="391">
        <v>0</v>
      </c>
    </row>
    <row r="23" spans="3:9" ht="9.75" customHeight="1" x14ac:dyDescent="0.15">
      <c r="C23" s="389"/>
      <c r="D23" s="336"/>
      <c r="E23" s="390">
        <v>0</v>
      </c>
      <c r="F23" s="391"/>
    </row>
    <row r="24" spans="3:9" ht="9.75" customHeight="1" x14ac:dyDescent="0.15">
      <c r="C24" s="383" t="s">
        <v>781</v>
      </c>
      <c r="D24" s="336"/>
      <c r="E24" s="390">
        <v>0</v>
      </c>
      <c r="F24" s="391">
        <v>0</v>
      </c>
    </row>
    <row r="25" spans="3:9" ht="9.75" customHeight="1" x14ac:dyDescent="0.15">
      <c r="C25" s="383" t="s">
        <v>782</v>
      </c>
      <c r="D25" s="336"/>
      <c r="E25" s="387">
        <v>0</v>
      </c>
      <c r="F25" s="391">
        <v>0</v>
      </c>
    </row>
    <row r="26" spans="3:9" ht="9.75" customHeight="1" x14ac:dyDescent="0.15">
      <c r="C26" s="383" t="s">
        <v>236</v>
      </c>
      <c r="D26" s="336"/>
      <c r="E26" s="387">
        <v>404885272</v>
      </c>
      <c r="F26" s="388">
        <v>1093498630</v>
      </c>
    </row>
    <row r="27" spans="3:9" ht="9.75" customHeight="1" x14ac:dyDescent="0.15">
      <c r="C27" s="383" t="s">
        <v>237</v>
      </c>
      <c r="D27" s="336"/>
      <c r="E27" s="387">
        <v>0</v>
      </c>
      <c r="F27" s="388"/>
    </row>
    <row r="28" spans="3:9" ht="9.75" customHeight="1" x14ac:dyDescent="0.15">
      <c r="C28" s="383" t="s">
        <v>238</v>
      </c>
      <c r="D28" s="336"/>
      <c r="E28" s="387">
        <f>5498595000+144110165119-146624233392</f>
        <v>2984526727</v>
      </c>
      <c r="F28" s="388">
        <v>4531514319</v>
      </c>
      <c r="G28" s="328"/>
      <c r="I28" s="328"/>
    </row>
    <row r="29" spans="3:9" ht="9.75" customHeight="1" x14ac:dyDescent="0.15">
      <c r="C29" s="383" t="s">
        <v>239</v>
      </c>
      <c r="D29" s="336"/>
      <c r="E29" s="390">
        <v>0</v>
      </c>
      <c r="F29" s="391" t="s">
        <v>770</v>
      </c>
    </row>
    <row r="30" spans="3:9" ht="9.75" customHeight="1" x14ac:dyDescent="0.15">
      <c r="C30" s="383" t="s">
        <v>240</v>
      </c>
      <c r="D30" s="336"/>
      <c r="E30" s="390"/>
      <c r="F30" s="391">
        <v>0</v>
      </c>
    </row>
    <row r="31" spans="3:9" ht="9.75" customHeight="1" x14ac:dyDescent="0.15">
      <c r="C31" s="389"/>
      <c r="E31" s="390">
        <v>0</v>
      </c>
      <c r="F31" s="391"/>
      <c r="G31" s="329"/>
    </row>
    <row r="32" spans="3:9" ht="9.75" customHeight="1" x14ac:dyDescent="0.15">
      <c r="C32" s="383" t="s">
        <v>689</v>
      </c>
      <c r="D32" s="336"/>
      <c r="F32" s="391">
        <v>0</v>
      </c>
      <c r="I32" s="329"/>
    </row>
    <row r="33" spans="3:10" ht="9.75" customHeight="1" x14ac:dyDescent="0.15">
      <c r="C33" s="383"/>
      <c r="D33" s="336"/>
      <c r="F33" s="391"/>
      <c r="I33" s="329"/>
    </row>
    <row r="34" spans="3:10" ht="9.75" customHeight="1" x14ac:dyDescent="0.15">
      <c r="C34" s="383" t="s">
        <v>241</v>
      </c>
      <c r="D34" s="336"/>
      <c r="E34" s="387">
        <v>1392107318</v>
      </c>
      <c r="F34" s="388">
        <v>1584183438</v>
      </c>
    </row>
    <row r="35" spans="3:10" ht="9.75" customHeight="1" x14ac:dyDescent="0.15">
      <c r="C35" s="389" t="s">
        <v>242</v>
      </c>
      <c r="D35" s="336"/>
      <c r="E35" s="387">
        <v>0</v>
      </c>
      <c r="F35" s="388">
        <v>0</v>
      </c>
    </row>
    <row r="36" spans="3:10" ht="9.75" customHeight="1" x14ac:dyDescent="0.15">
      <c r="C36" s="392" t="s">
        <v>243</v>
      </c>
      <c r="D36" s="331"/>
      <c r="E36" s="390">
        <v>1392107318</v>
      </c>
      <c r="F36" s="391">
        <v>133760000</v>
      </c>
    </row>
    <row r="37" spans="3:10" ht="9.75" customHeight="1" x14ac:dyDescent="0.15">
      <c r="C37" s="392" t="s">
        <v>244</v>
      </c>
      <c r="D37" s="331"/>
      <c r="E37" s="390"/>
      <c r="F37" s="391">
        <v>1276087808</v>
      </c>
    </row>
    <row r="38" spans="3:10" ht="16" customHeight="1" x14ac:dyDescent="0.15">
      <c r="C38" s="389"/>
      <c r="D38" s="331"/>
      <c r="E38" s="390"/>
      <c r="F38" s="391"/>
    </row>
    <row r="39" spans="3:10" ht="9.75" customHeight="1" x14ac:dyDescent="0.15">
      <c r="C39" s="383" t="s">
        <v>245</v>
      </c>
      <c r="D39" s="331"/>
      <c r="E39" s="387">
        <f>SUM(E40:E41)</f>
        <v>236691469</v>
      </c>
      <c r="F39" s="388">
        <v>918100428</v>
      </c>
    </row>
    <row r="40" spans="3:10" ht="9.75" customHeight="1" x14ac:dyDescent="0.15">
      <c r="C40" s="389" t="s">
        <v>246</v>
      </c>
      <c r="D40" s="331"/>
      <c r="E40" s="390">
        <v>119624031</v>
      </c>
      <c r="F40" s="391">
        <v>587913683</v>
      </c>
    </row>
    <row r="41" spans="3:10" ht="9.75" customHeight="1" x14ac:dyDescent="0.15">
      <c r="C41" s="389" t="s">
        <v>247</v>
      </c>
      <c r="D41" s="331"/>
      <c r="E41" s="390">
        <v>117067438</v>
      </c>
      <c r="F41" s="391">
        <v>330186745</v>
      </c>
    </row>
    <row r="42" spans="3:10" ht="9.75" customHeight="1" x14ac:dyDescent="0.15">
      <c r="C42" s="389" t="s">
        <v>248</v>
      </c>
      <c r="D42" s="331"/>
      <c r="E42" s="390">
        <v>0</v>
      </c>
      <c r="F42" s="391" t="s">
        <v>770</v>
      </c>
    </row>
    <row r="43" spans="3:10" ht="9.75" customHeight="1" x14ac:dyDescent="0.15">
      <c r="C43" s="393" t="s">
        <v>249</v>
      </c>
      <c r="D43" s="394"/>
      <c r="E43" s="395">
        <f>+E12+E26+E28+E34-E39</f>
        <v>4683436163</v>
      </c>
      <c r="F43" s="396">
        <v>4993293903</v>
      </c>
    </row>
    <row r="44" spans="3:10" ht="9.75" customHeight="1" x14ac:dyDescent="0.15">
      <c r="C44" s="389"/>
      <c r="D44" s="331"/>
      <c r="E44" s="390"/>
      <c r="F44" s="391"/>
      <c r="G44" s="331"/>
      <c r="I44" s="328"/>
      <c r="J44" s="335"/>
    </row>
    <row r="45" spans="3:10" ht="9.75" customHeight="1" x14ac:dyDescent="0.15">
      <c r="C45" s="397" t="s">
        <v>250</v>
      </c>
      <c r="D45" s="336"/>
      <c r="E45" s="387">
        <v>22253635</v>
      </c>
      <c r="F45" s="388">
        <v>22553799</v>
      </c>
      <c r="G45" s="328"/>
    </row>
    <row r="46" spans="3:10" ht="9.75" customHeight="1" x14ac:dyDescent="0.15">
      <c r="C46" s="392" t="s">
        <v>251</v>
      </c>
      <c r="D46" s="336"/>
      <c r="E46" s="390">
        <v>22253635</v>
      </c>
      <c r="F46" s="391">
        <v>22553799</v>
      </c>
      <c r="G46" s="328"/>
    </row>
    <row r="47" spans="3:10" ht="9.75" customHeight="1" x14ac:dyDescent="0.15">
      <c r="C47" s="392" t="s">
        <v>252</v>
      </c>
      <c r="D47" s="336"/>
      <c r="E47" s="390">
        <v>0</v>
      </c>
      <c r="F47" s="391">
        <v>0</v>
      </c>
      <c r="G47" s="328"/>
    </row>
    <row r="48" spans="3:10" ht="9.75" customHeight="1" x14ac:dyDescent="0.15">
      <c r="C48" s="392" t="s">
        <v>253</v>
      </c>
      <c r="D48" s="336"/>
      <c r="E48" s="390">
        <v>0</v>
      </c>
      <c r="F48" s="391">
        <v>0</v>
      </c>
      <c r="G48" s="328"/>
    </row>
    <row r="49" spans="3:7" ht="9.75" customHeight="1" x14ac:dyDescent="0.15">
      <c r="C49" s="392"/>
      <c r="D49" s="331"/>
      <c r="E49" s="390"/>
      <c r="F49" s="391"/>
      <c r="G49" s="328"/>
    </row>
    <row r="50" spans="3:7" ht="9.75" customHeight="1" x14ac:dyDescent="0.15">
      <c r="C50" s="397" t="s">
        <v>254</v>
      </c>
      <c r="D50" s="331"/>
      <c r="E50" s="387">
        <v>1408131266</v>
      </c>
      <c r="F50" s="388">
        <v>907067570</v>
      </c>
      <c r="G50" s="331"/>
    </row>
    <row r="51" spans="3:7" ht="9.75" customHeight="1" x14ac:dyDescent="0.15">
      <c r="C51" s="392" t="s">
        <v>255</v>
      </c>
      <c r="D51" s="331"/>
      <c r="E51" s="390">
        <v>504084149</v>
      </c>
      <c r="F51" s="391">
        <v>149666149</v>
      </c>
      <c r="G51" s="331"/>
    </row>
    <row r="52" spans="3:7" ht="9.75" customHeight="1" x14ac:dyDescent="0.15">
      <c r="C52" s="392" t="s">
        <v>256</v>
      </c>
      <c r="D52" s="331"/>
      <c r="E52" s="390">
        <v>83173886</v>
      </c>
      <c r="F52" s="391">
        <v>48730</v>
      </c>
      <c r="G52" s="331"/>
    </row>
    <row r="53" spans="3:7" ht="9.75" customHeight="1" x14ac:dyDescent="0.15">
      <c r="C53" s="392" t="s">
        <v>257</v>
      </c>
      <c r="D53" s="331"/>
      <c r="E53" s="390">
        <v>0</v>
      </c>
      <c r="F53" s="391">
        <v>3947112</v>
      </c>
      <c r="G53" s="331"/>
    </row>
    <row r="54" spans="3:7" ht="9.75" customHeight="1" x14ac:dyDescent="0.15">
      <c r="C54" s="392" t="s">
        <v>258</v>
      </c>
      <c r="D54" s="331"/>
      <c r="E54" s="390">
        <v>1973556</v>
      </c>
      <c r="F54" s="391" t="s">
        <v>770</v>
      </c>
      <c r="G54" s="331"/>
    </row>
    <row r="55" spans="3:7" ht="9.75" customHeight="1" x14ac:dyDescent="0.15">
      <c r="C55" s="392" t="s">
        <v>259</v>
      </c>
      <c r="D55" s="331"/>
      <c r="E55" s="390">
        <v>0</v>
      </c>
      <c r="F55" s="391" t="s">
        <v>770</v>
      </c>
      <c r="G55" s="331"/>
    </row>
    <row r="56" spans="3:7" ht="9.75" customHeight="1" x14ac:dyDescent="0.15">
      <c r="C56" s="392" t="s">
        <v>260</v>
      </c>
      <c r="D56" s="331"/>
      <c r="E56" s="390">
        <v>0</v>
      </c>
      <c r="F56" s="391">
        <v>22308316</v>
      </c>
      <c r="G56" s="331"/>
    </row>
    <row r="57" spans="3:7" ht="9.75" customHeight="1" x14ac:dyDescent="0.15">
      <c r="C57" s="392" t="s">
        <v>261</v>
      </c>
      <c r="D57" s="331"/>
      <c r="E57" s="390">
        <v>11748224</v>
      </c>
      <c r="F57" s="391" t="s">
        <v>770</v>
      </c>
      <c r="G57" s="331"/>
    </row>
    <row r="58" spans="3:7" ht="9.75" customHeight="1" x14ac:dyDescent="0.15">
      <c r="C58" s="392" t="s">
        <v>262</v>
      </c>
      <c r="D58" s="331"/>
      <c r="E58" s="390">
        <v>0</v>
      </c>
      <c r="F58" s="391" t="s">
        <v>770</v>
      </c>
      <c r="G58" s="331"/>
    </row>
    <row r="59" spans="3:7" ht="9.75" customHeight="1" x14ac:dyDescent="0.15">
      <c r="C59" s="392" t="s">
        <v>263</v>
      </c>
      <c r="D59" s="331"/>
      <c r="E59" s="390">
        <v>0</v>
      </c>
      <c r="F59" s="391">
        <v>13459234</v>
      </c>
      <c r="G59" s="331"/>
    </row>
    <row r="60" spans="3:7" ht="9.75" customHeight="1" x14ac:dyDescent="0.15">
      <c r="C60" s="392" t="s">
        <v>264</v>
      </c>
      <c r="D60" s="331"/>
      <c r="E60" s="390">
        <v>7103770</v>
      </c>
      <c r="F60" s="391">
        <v>33610585</v>
      </c>
      <c r="G60" s="331"/>
    </row>
    <row r="61" spans="3:7" ht="9.75" customHeight="1" x14ac:dyDescent="0.15">
      <c r="C61" s="392" t="s">
        <v>265</v>
      </c>
      <c r="D61" s="331"/>
      <c r="E61" s="390">
        <v>43376047</v>
      </c>
      <c r="F61" s="391">
        <v>249861637</v>
      </c>
      <c r="G61" s="331"/>
    </row>
    <row r="62" spans="3:7" ht="9.75" customHeight="1" x14ac:dyDescent="0.15">
      <c r="C62" s="392" t="s">
        <v>266</v>
      </c>
      <c r="D62" s="331"/>
      <c r="E62" s="390">
        <v>99809416</v>
      </c>
      <c r="F62" s="391">
        <v>38751818</v>
      </c>
      <c r="G62" s="331"/>
    </row>
    <row r="63" spans="3:7" ht="9.75" customHeight="1" x14ac:dyDescent="0.15">
      <c r="C63" s="392" t="s">
        <v>267</v>
      </c>
      <c r="D63" s="331"/>
      <c r="E63" s="390"/>
      <c r="F63" s="391">
        <v>358545454</v>
      </c>
      <c r="G63" s="331"/>
    </row>
    <row r="64" spans="3:7" ht="9.75" customHeight="1" x14ac:dyDescent="0.15">
      <c r="C64" s="392" t="s">
        <v>268</v>
      </c>
      <c r="D64" s="331"/>
      <c r="E64" s="390">
        <v>354440683</v>
      </c>
      <c r="F64" s="391">
        <v>274679666</v>
      </c>
      <c r="G64" s="331"/>
    </row>
    <row r="65" spans="3:9" ht="9.75" customHeight="1" x14ac:dyDescent="0.15">
      <c r="C65" s="392" t="s">
        <v>269</v>
      </c>
      <c r="D65" s="331"/>
      <c r="E65" s="390">
        <v>173676204</v>
      </c>
      <c r="F65" s="391">
        <v>863636</v>
      </c>
      <c r="G65" s="331"/>
    </row>
    <row r="66" spans="3:9" ht="15" customHeight="1" x14ac:dyDescent="0.15">
      <c r="C66" s="392" t="s">
        <v>270</v>
      </c>
      <c r="D66" s="331"/>
      <c r="E66" s="390">
        <v>19659208</v>
      </c>
      <c r="F66" s="391">
        <v>213415821</v>
      </c>
      <c r="G66" s="331"/>
    </row>
    <row r="67" spans="3:9" ht="9.75" customHeight="1" x14ac:dyDescent="0.15">
      <c r="C67" s="392" t="s">
        <v>271</v>
      </c>
      <c r="D67" s="331"/>
      <c r="E67" s="390">
        <v>109086123</v>
      </c>
      <c r="F67" s="391"/>
      <c r="G67" s="331"/>
    </row>
    <row r="68" spans="3:9" ht="9.75" customHeight="1" x14ac:dyDescent="0.15">
      <c r="C68" s="392" t="s">
        <v>272</v>
      </c>
      <c r="D68" s="331"/>
      <c r="E68" s="390">
        <v>0</v>
      </c>
      <c r="F68" s="391" t="s">
        <v>770</v>
      </c>
      <c r="G68" s="336"/>
    </row>
    <row r="69" spans="3:9" ht="9.75" customHeight="1" x14ac:dyDescent="0.15">
      <c r="C69" s="392" t="s">
        <v>273</v>
      </c>
      <c r="D69" s="331"/>
      <c r="E69" s="390">
        <v>0</v>
      </c>
      <c r="F69" s="391">
        <v>0</v>
      </c>
      <c r="G69" s="336"/>
    </row>
    <row r="70" spans="3:9" ht="9.75" customHeight="1" x14ac:dyDescent="0.15">
      <c r="C70" s="392" t="s">
        <v>274</v>
      </c>
      <c r="D70" s="331"/>
      <c r="E70" s="390">
        <v>0</v>
      </c>
      <c r="F70" s="391">
        <v>0</v>
      </c>
      <c r="G70" s="336"/>
    </row>
    <row r="71" spans="3:9" ht="9.75" customHeight="1" x14ac:dyDescent="0.15">
      <c r="C71" s="398" t="s">
        <v>275</v>
      </c>
      <c r="D71" s="399"/>
      <c r="E71" s="400">
        <v>0</v>
      </c>
      <c r="F71" s="401">
        <v>0</v>
      </c>
    </row>
    <row r="72" spans="3:9" ht="9.75" customHeight="1" x14ac:dyDescent="0.15">
      <c r="C72" s="393" t="s">
        <v>276</v>
      </c>
      <c r="D72" s="394"/>
      <c r="E72" s="395">
        <v>3253051262</v>
      </c>
      <c r="F72" s="396">
        <v>2723758011</v>
      </c>
    </row>
    <row r="73" spans="3:9" ht="9.75" customHeight="1" x14ac:dyDescent="0.15">
      <c r="C73" s="392"/>
      <c r="D73" s="331"/>
      <c r="E73" s="390"/>
      <c r="F73" s="391"/>
    </row>
    <row r="74" spans="3:9" ht="9.75" customHeight="1" x14ac:dyDescent="0.15">
      <c r="C74" s="397" t="s">
        <v>277</v>
      </c>
      <c r="D74" s="336"/>
      <c r="E74" s="387">
        <v>0</v>
      </c>
      <c r="F74" s="388">
        <v>0</v>
      </c>
    </row>
    <row r="75" spans="3:9" ht="9.75" customHeight="1" x14ac:dyDescent="0.15">
      <c r="C75" s="392" t="s">
        <v>278</v>
      </c>
      <c r="D75" s="336"/>
      <c r="E75" s="387">
        <v>112117967</v>
      </c>
      <c r="F75" s="388">
        <v>702695828</v>
      </c>
    </row>
    <row r="76" spans="3:9" ht="9.75" customHeight="1" x14ac:dyDescent="0.15">
      <c r="C76" s="392" t="s">
        <v>279</v>
      </c>
      <c r="D76" s="336"/>
      <c r="E76" s="387">
        <v>0</v>
      </c>
      <c r="F76" s="388">
        <v>0</v>
      </c>
    </row>
    <row r="77" spans="3:9" ht="9.75" customHeight="1" x14ac:dyDescent="0.15">
      <c r="C77" s="397"/>
      <c r="D77" s="331"/>
      <c r="E77" s="390"/>
      <c r="F77" s="391"/>
    </row>
    <row r="78" spans="3:9" ht="9.75" customHeight="1" x14ac:dyDescent="0.15">
      <c r="C78" s="397" t="s">
        <v>280</v>
      </c>
      <c r="D78" s="331"/>
      <c r="E78" s="387">
        <v>224687730</v>
      </c>
      <c r="F78" s="388">
        <v>163685959</v>
      </c>
      <c r="G78" s="337"/>
      <c r="H78" s="338"/>
      <c r="I78" s="338"/>
    </row>
    <row r="79" spans="3:9" ht="9.75" customHeight="1" x14ac:dyDescent="0.15">
      <c r="C79" s="397"/>
      <c r="D79" s="331"/>
      <c r="E79" s="387"/>
      <c r="F79" s="388"/>
    </row>
    <row r="80" spans="3:9" ht="9.75" customHeight="1" x14ac:dyDescent="0.15">
      <c r="C80" s="397" t="s">
        <v>281</v>
      </c>
      <c r="D80" s="331"/>
      <c r="E80" s="387">
        <v>1323438977</v>
      </c>
      <c r="F80" s="388">
        <v>1790794779</v>
      </c>
      <c r="G80" s="328"/>
    </row>
    <row r="81" spans="3:7" ht="9.75" customHeight="1" x14ac:dyDescent="0.15">
      <c r="C81" s="392" t="s">
        <v>282</v>
      </c>
      <c r="D81" s="331"/>
      <c r="E81" s="390">
        <v>679115605</v>
      </c>
      <c r="F81" s="391">
        <v>620243209</v>
      </c>
      <c r="G81" s="328"/>
    </row>
    <row r="82" spans="3:7" ht="9.75" customHeight="1" x14ac:dyDescent="0.15">
      <c r="C82" s="392" t="s">
        <v>283</v>
      </c>
      <c r="D82" s="331"/>
      <c r="E82" s="390">
        <v>644323372</v>
      </c>
      <c r="F82" s="391">
        <v>1170551570</v>
      </c>
      <c r="G82" s="328"/>
    </row>
    <row r="83" spans="3:7" ht="9.75" customHeight="1" x14ac:dyDescent="0.15">
      <c r="C83" s="397" t="s">
        <v>284</v>
      </c>
      <c r="D83" s="331"/>
      <c r="E83" s="387">
        <v>-1098751247</v>
      </c>
      <c r="F83" s="388">
        <v>-670712006</v>
      </c>
    </row>
    <row r="84" spans="3:7" ht="9.75" customHeight="1" x14ac:dyDescent="0.15">
      <c r="C84" s="392" t="s">
        <v>285</v>
      </c>
      <c r="D84" s="331"/>
      <c r="E84" s="390">
        <v>427798592</v>
      </c>
      <c r="F84" s="391">
        <v>336498990</v>
      </c>
    </row>
    <row r="85" spans="3:7" ht="9.75" customHeight="1" x14ac:dyDescent="0.15">
      <c r="C85" s="392" t="s">
        <v>283</v>
      </c>
      <c r="D85" s="331"/>
      <c r="E85" s="390">
        <v>670952655</v>
      </c>
      <c r="F85" s="391">
        <v>334213016</v>
      </c>
    </row>
    <row r="86" spans="3:7" ht="9.75" customHeight="1" x14ac:dyDescent="0.15">
      <c r="C86" s="392"/>
      <c r="D86" s="331"/>
      <c r="E86" s="390"/>
      <c r="F86" s="391"/>
    </row>
    <row r="87" spans="3:7" ht="9.75" customHeight="1" x14ac:dyDescent="0.15">
      <c r="C87" s="383" t="s">
        <v>286</v>
      </c>
      <c r="D87" s="336"/>
      <c r="E87" s="387">
        <v>0</v>
      </c>
      <c r="F87" s="388">
        <v>0</v>
      </c>
    </row>
    <row r="88" spans="3:7" ht="9.75" customHeight="1" x14ac:dyDescent="0.15">
      <c r="C88" s="389" t="s">
        <v>287</v>
      </c>
      <c r="D88" s="331"/>
      <c r="E88" s="390">
        <v>0</v>
      </c>
      <c r="F88" s="391">
        <v>0</v>
      </c>
    </row>
    <row r="89" spans="3:7" x14ac:dyDescent="0.15">
      <c r="C89" s="389" t="s">
        <v>288</v>
      </c>
      <c r="D89" s="331"/>
      <c r="E89" s="390">
        <v>0</v>
      </c>
      <c r="F89" s="391">
        <v>0</v>
      </c>
      <c r="G89" s="328"/>
    </row>
    <row r="90" spans="3:7" x14ac:dyDescent="0.15">
      <c r="C90" s="389"/>
      <c r="D90" s="331"/>
      <c r="E90" s="390"/>
      <c r="F90" s="391"/>
    </row>
    <row r="91" spans="3:7" x14ac:dyDescent="0.15">
      <c r="C91" s="383" t="s">
        <v>289</v>
      </c>
      <c r="D91" s="336"/>
      <c r="E91" s="387">
        <v>0</v>
      </c>
      <c r="F91" s="388">
        <v>0</v>
      </c>
    </row>
    <row r="92" spans="3:7" x14ac:dyDescent="0.15">
      <c r="C92" s="389" t="s">
        <v>290</v>
      </c>
      <c r="D92" s="331"/>
      <c r="E92" s="390">
        <v>0</v>
      </c>
      <c r="F92" s="391">
        <v>0</v>
      </c>
      <c r="G92" s="328"/>
    </row>
    <row r="93" spans="3:7" ht="11" customHeight="1" x14ac:dyDescent="0.15">
      <c r="C93" s="389" t="s">
        <v>291</v>
      </c>
      <c r="D93" s="331"/>
      <c r="E93" s="390"/>
      <c r="F93" s="391"/>
      <c r="G93" s="331"/>
    </row>
    <row r="94" spans="3:7" ht="9.75" customHeight="1" x14ac:dyDescent="0.15">
      <c r="C94" s="389"/>
      <c r="D94" s="331"/>
      <c r="E94" s="390"/>
      <c r="F94" s="391"/>
    </row>
    <row r="95" spans="3:7" ht="9.75" customHeight="1" thickBot="1" x14ac:dyDescent="0.2">
      <c r="C95" s="393" t="s">
        <v>292</v>
      </c>
      <c r="D95" s="402"/>
      <c r="E95" s="403">
        <v>3589856959</v>
      </c>
      <c r="F95" s="396">
        <v>4546536612</v>
      </c>
    </row>
    <row r="96" spans="3:7" ht="13" thickTop="1" x14ac:dyDescent="0.15">
      <c r="C96" s="389"/>
      <c r="D96" s="331"/>
      <c r="E96" s="390"/>
      <c r="F96" s="391"/>
    </row>
    <row r="97" spans="3:6" ht="9.75" customHeight="1" x14ac:dyDescent="0.15">
      <c r="C97" s="383" t="s">
        <v>293</v>
      </c>
      <c r="D97" s="336"/>
      <c r="E97" s="390">
        <v>0</v>
      </c>
      <c r="F97" s="391">
        <v>0</v>
      </c>
    </row>
    <row r="98" spans="3:6" x14ac:dyDescent="0.15">
      <c r="C98" s="383" t="s">
        <v>160</v>
      </c>
      <c r="D98" s="404"/>
      <c r="E98" s="390">
        <v>0</v>
      </c>
      <c r="F98" s="391">
        <v>0</v>
      </c>
    </row>
    <row r="99" spans="3:6" ht="13" thickBot="1" x14ac:dyDescent="0.2">
      <c r="C99" s="405" t="s">
        <v>294</v>
      </c>
      <c r="D99" s="406"/>
      <c r="E99" s="403">
        <v>3589856959</v>
      </c>
      <c r="F99" s="407">
        <v>4546536612</v>
      </c>
    </row>
    <row r="100" spans="3:6" ht="13" thickTop="1" x14ac:dyDescent="0.15">
      <c r="C100" s="408"/>
      <c r="D100" s="384"/>
      <c r="E100" s="409"/>
      <c r="F100" s="409"/>
    </row>
  </sheetData>
  <mergeCells count="6">
    <mergeCell ref="C8:F9"/>
    <mergeCell ref="C4:F4"/>
    <mergeCell ref="C3:F3"/>
    <mergeCell ref="C5:F5"/>
    <mergeCell ref="C6:F6"/>
    <mergeCell ref="C7:F7"/>
  </mergeCells>
  <pageMargins left="0.25" right="0.25" top="0.75" bottom="0.75" header="0.3" footer="0.3"/>
  <pageSetup paperSize="9" scale="76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C1:F56"/>
  <sheetViews>
    <sheetView showGridLines="0" topLeftCell="B1" zoomScale="120" zoomScaleNormal="120" workbookViewId="0">
      <selection activeCell="C6" sqref="C6"/>
    </sheetView>
  </sheetViews>
  <sheetFormatPr baseColWidth="10" defaultColWidth="11.5" defaultRowHeight="12" x14ac:dyDescent="0.15"/>
  <cols>
    <col min="1" max="1" width="11.5" style="270"/>
    <col min="2" max="2" width="5.83203125" style="270" customWidth="1"/>
    <col min="3" max="3" width="70.33203125" style="270" customWidth="1"/>
    <col min="4" max="4" width="16.5" style="270" customWidth="1"/>
    <col min="5" max="5" width="19.1640625" style="270" customWidth="1"/>
    <col min="6" max="6" width="14.33203125" style="270" bestFit="1" customWidth="1"/>
    <col min="7" max="16384" width="11.5" style="270"/>
  </cols>
  <sheetData>
    <row r="1" spans="3:6" x14ac:dyDescent="0.15">
      <c r="C1" s="438"/>
      <c r="D1" s="438"/>
      <c r="E1" s="438"/>
    </row>
    <row r="2" spans="3:6" ht="35.25" customHeight="1" x14ac:dyDescent="0.15">
      <c r="C2" s="438"/>
      <c r="D2" s="438"/>
      <c r="E2" s="438"/>
    </row>
    <row r="3" spans="3:6" x14ac:dyDescent="0.15">
      <c r="C3" s="438" t="s">
        <v>0</v>
      </c>
      <c r="D3" s="438"/>
      <c r="E3" s="438"/>
    </row>
    <row r="4" spans="3:6" x14ac:dyDescent="0.15">
      <c r="C4" s="438" t="s">
        <v>295</v>
      </c>
      <c r="D4" s="438"/>
      <c r="E4" s="438"/>
    </row>
    <row r="5" spans="3:6" ht="19.5" customHeight="1" x14ac:dyDescent="0.15">
      <c r="C5" s="439" t="s">
        <v>786</v>
      </c>
      <c r="D5" s="439"/>
      <c r="E5" s="439"/>
    </row>
    <row r="6" spans="3:6" x14ac:dyDescent="0.15">
      <c r="C6" s="254" t="s">
        <v>71</v>
      </c>
    </row>
    <row r="7" spans="3:6" ht="38.25" customHeight="1" x14ac:dyDescent="0.15">
      <c r="C7" s="417"/>
      <c r="D7" s="418" t="s">
        <v>802</v>
      </c>
      <c r="E7" s="418" t="s">
        <v>803</v>
      </c>
    </row>
    <row r="8" spans="3:6" x14ac:dyDescent="0.15">
      <c r="C8" s="278" t="s">
        <v>296</v>
      </c>
      <c r="D8" s="419"/>
      <c r="E8" s="420"/>
    </row>
    <row r="9" spans="3:6" ht="12" customHeight="1" x14ac:dyDescent="0.15">
      <c r="C9" s="288"/>
      <c r="D9" s="356"/>
      <c r="E9" s="421"/>
      <c r="F9" s="331"/>
    </row>
    <row r="10" spans="3:6" x14ac:dyDescent="0.15">
      <c r="C10" s="288" t="s">
        <v>297</v>
      </c>
      <c r="D10" s="421">
        <v>3746504417</v>
      </c>
      <c r="E10" s="421">
        <v>-2226879814</v>
      </c>
      <c r="F10" s="331"/>
    </row>
    <row r="11" spans="3:6" ht="12.5" customHeight="1" x14ac:dyDescent="0.15">
      <c r="C11" s="288" t="s">
        <v>298</v>
      </c>
      <c r="D11" s="421">
        <v>-608890798</v>
      </c>
      <c r="E11" s="421">
        <v>-440015406</v>
      </c>
    </row>
    <row r="12" spans="3:6" x14ac:dyDescent="0.15">
      <c r="C12" s="288" t="s">
        <v>299</v>
      </c>
      <c r="D12" s="421">
        <v>62599543134</v>
      </c>
      <c r="E12" s="421">
        <v>7529804676</v>
      </c>
    </row>
    <row r="13" spans="3:6" x14ac:dyDescent="0.15">
      <c r="C13" s="288"/>
      <c r="D13" s="421"/>
      <c r="E13" s="421"/>
    </row>
    <row r="14" spans="3:6" x14ac:dyDescent="0.15">
      <c r="C14" s="422" t="s">
        <v>300</v>
      </c>
      <c r="D14" s="423"/>
      <c r="E14" s="423"/>
    </row>
    <row r="15" spans="3:6" x14ac:dyDescent="0.15">
      <c r="C15" s="422" t="s">
        <v>301</v>
      </c>
      <c r="D15" s="424">
        <v>65737156753</v>
      </c>
      <c r="E15" s="424">
        <v>4862909456</v>
      </c>
    </row>
    <row r="16" spans="3:6" x14ac:dyDescent="0.15">
      <c r="C16" s="425"/>
      <c r="D16" s="423"/>
      <c r="E16" s="423"/>
    </row>
    <row r="17" spans="3:5" x14ac:dyDescent="0.15">
      <c r="C17" s="422" t="s">
        <v>302</v>
      </c>
      <c r="D17" s="423"/>
      <c r="E17" s="423"/>
    </row>
    <row r="18" spans="3:5" x14ac:dyDescent="0.15">
      <c r="C18" s="425"/>
      <c r="D18" s="423"/>
      <c r="E18" s="423"/>
    </row>
    <row r="19" spans="3:5" x14ac:dyDescent="0.15">
      <c r="C19" s="425" t="s">
        <v>303</v>
      </c>
      <c r="D19" s="423" t="s">
        <v>804</v>
      </c>
      <c r="E19" s="423" t="s">
        <v>804</v>
      </c>
    </row>
    <row r="20" spans="3:5" x14ac:dyDescent="0.15">
      <c r="C20" s="425"/>
      <c r="D20" s="424" t="s">
        <v>804</v>
      </c>
      <c r="E20" s="424" t="s">
        <v>804</v>
      </c>
    </row>
    <row r="21" spans="3:5" x14ac:dyDescent="0.15">
      <c r="C21" s="422" t="s">
        <v>304</v>
      </c>
      <c r="D21" s="423"/>
      <c r="E21" s="423"/>
    </row>
    <row r="22" spans="3:5" x14ac:dyDescent="0.15">
      <c r="C22" s="425" t="s">
        <v>305</v>
      </c>
      <c r="D22" s="423" t="s">
        <v>804</v>
      </c>
      <c r="E22" s="423" t="s">
        <v>804</v>
      </c>
    </row>
    <row r="23" spans="3:5" x14ac:dyDescent="0.15">
      <c r="C23" s="425"/>
      <c r="D23" s="423"/>
      <c r="E23" s="423"/>
    </row>
    <row r="24" spans="3:5" x14ac:dyDescent="0.15">
      <c r="C24" s="422" t="s">
        <v>306</v>
      </c>
      <c r="D24" s="424">
        <v>65737156753</v>
      </c>
      <c r="E24" s="424">
        <v>4862909456</v>
      </c>
    </row>
    <row r="25" spans="3:5" x14ac:dyDescent="0.15">
      <c r="C25" s="425"/>
      <c r="D25" s="423"/>
      <c r="E25" s="423"/>
    </row>
    <row r="26" spans="3:5" x14ac:dyDescent="0.15">
      <c r="C26" s="425" t="s">
        <v>293</v>
      </c>
      <c r="D26" s="423" t="s">
        <v>804</v>
      </c>
      <c r="E26" s="423" t="s">
        <v>804</v>
      </c>
    </row>
    <row r="27" spans="3:5" x14ac:dyDescent="0.15">
      <c r="C27" s="425"/>
      <c r="D27" s="423"/>
      <c r="E27" s="423"/>
    </row>
    <row r="28" spans="3:5" x14ac:dyDescent="0.15">
      <c r="C28" s="422" t="s">
        <v>307</v>
      </c>
      <c r="D28" s="424">
        <v>65737156753</v>
      </c>
      <c r="E28" s="424">
        <v>4862909456</v>
      </c>
    </row>
    <row r="29" spans="3:5" x14ac:dyDescent="0.15">
      <c r="C29" s="422"/>
      <c r="D29" s="426"/>
      <c r="E29" s="426"/>
    </row>
    <row r="30" spans="3:5" x14ac:dyDescent="0.15">
      <c r="C30" s="422" t="s">
        <v>308</v>
      </c>
      <c r="D30" s="423"/>
      <c r="E30" s="423"/>
    </row>
    <row r="31" spans="3:5" x14ac:dyDescent="0.15">
      <c r="C31" s="422"/>
      <c r="D31" s="423"/>
      <c r="E31" s="423"/>
    </row>
    <row r="32" spans="3:5" x14ac:dyDescent="0.15">
      <c r="C32" s="425" t="s">
        <v>309</v>
      </c>
      <c r="D32" s="423">
        <v>3649000000</v>
      </c>
      <c r="E32" s="423" t="s">
        <v>804</v>
      </c>
    </row>
    <row r="33" spans="3:5" x14ac:dyDescent="0.15">
      <c r="C33" s="425" t="s">
        <v>310</v>
      </c>
      <c r="D33" s="423"/>
      <c r="E33" s="423" t="s">
        <v>804</v>
      </c>
    </row>
    <row r="34" spans="3:5" x14ac:dyDescent="0.15">
      <c r="C34" s="425" t="s">
        <v>311</v>
      </c>
      <c r="D34" s="423" t="s">
        <v>804</v>
      </c>
      <c r="E34" s="423" t="s">
        <v>804</v>
      </c>
    </row>
    <row r="35" spans="3:5" x14ac:dyDescent="0.15">
      <c r="C35" s="425" t="s">
        <v>312</v>
      </c>
      <c r="D35" s="423">
        <v>-908264049</v>
      </c>
      <c r="E35" s="423">
        <v>-50929793</v>
      </c>
    </row>
    <row r="36" spans="3:5" x14ac:dyDescent="0.15">
      <c r="C36" s="425" t="s">
        <v>313</v>
      </c>
      <c r="D36" s="423">
        <v>-74396078093</v>
      </c>
      <c r="E36" s="423">
        <v>-1785735128</v>
      </c>
    </row>
    <row r="37" spans="3:5" x14ac:dyDescent="0.15">
      <c r="C37" s="425" t="s">
        <v>314</v>
      </c>
      <c r="D37" s="423" t="s">
        <v>804</v>
      </c>
      <c r="E37" s="423" t="s">
        <v>804</v>
      </c>
    </row>
    <row r="38" spans="3:5" x14ac:dyDescent="0.15">
      <c r="C38" s="425" t="s">
        <v>315</v>
      </c>
      <c r="D38" s="423" t="s">
        <v>804</v>
      </c>
      <c r="E38" s="423" t="s">
        <v>804</v>
      </c>
    </row>
    <row r="39" spans="3:5" x14ac:dyDescent="0.15">
      <c r="C39" s="425"/>
      <c r="D39" s="423"/>
      <c r="E39" s="423"/>
    </row>
    <row r="40" spans="3:5" x14ac:dyDescent="0.15">
      <c r="C40" s="422" t="s">
        <v>316</v>
      </c>
      <c r="D40" s="424">
        <v>-71655342142</v>
      </c>
      <c r="E40" s="424">
        <v>-1836664921</v>
      </c>
    </row>
    <row r="41" spans="3:5" x14ac:dyDescent="0.15">
      <c r="C41" s="422"/>
      <c r="D41" s="426"/>
      <c r="E41" s="426"/>
    </row>
    <row r="42" spans="3:5" x14ac:dyDescent="0.15">
      <c r="C42" s="422" t="s">
        <v>317</v>
      </c>
      <c r="D42" s="423"/>
      <c r="E42" s="423"/>
    </row>
    <row r="43" spans="3:5" x14ac:dyDescent="0.15">
      <c r="C43" s="422"/>
      <c r="D43" s="423"/>
      <c r="E43" s="423"/>
    </row>
    <row r="44" spans="3:5" x14ac:dyDescent="0.15">
      <c r="C44" s="425" t="s">
        <v>318</v>
      </c>
      <c r="D44" s="423" t="s">
        <v>804</v>
      </c>
      <c r="E44" s="423" t="s">
        <v>804</v>
      </c>
    </row>
    <row r="45" spans="3:5" x14ac:dyDescent="0.15">
      <c r="C45" s="425" t="s">
        <v>319</v>
      </c>
      <c r="D45" s="423">
        <v>25277838044</v>
      </c>
      <c r="E45" s="423">
        <v>-114014081</v>
      </c>
    </row>
    <row r="46" spans="3:5" x14ac:dyDescent="0.15">
      <c r="C46" s="425" t="s">
        <v>320</v>
      </c>
      <c r="D46" s="423">
        <v>-5434782609</v>
      </c>
      <c r="E46" s="423" t="s">
        <v>804</v>
      </c>
    </row>
    <row r="47" spans="3:5" ht="12.75" customHeight="1" x14ac:dyDescent="0.15">
      <c r="C47" s="425" t="s">
        <v>285</v>
      </c>
      <c r="D47" s="423" t="s">
        <v>804</v>
      </c>
      <c r="E47" s="423" t="s">
        <v>804</v>
      </c>
    </row>
    <row r="48" spans="3:5" ht="12.75" customHeight="1" x14ac:dyDescent="0.15">
      <c r="C48" s="425"/>
      <c r="D48" s="423"/>
      <c r="E48" s="423"/>
    </row>
    <row r="49" spans="3:6" ht="12.75" customHeight="1" x14ac:dyDescent="0.15">
      <c r="C49" s="422" t="s">
        <v>321</v>
      </c>
      <c r="D49" s="424">
        <v>19843055435</v>
      </c>
      <c r="E49" s="424">
        <v>-114014081</v>
      </c>
    </row>
    <row r="50" spans="3:6" x14ac:dyDescent="0.15">
      <c r="C50" s="425"/>
      <c r="D50" s="423"/>
      <c r="E50" s="423"/>
    </row>
    <row r="51" spans="3:6" x14ac:dyDescent="0.15">
      <c r="C51" s="422" t="s">
        <v>322</v>
      </c>
      <c r="D51" s="423"/>
      <c r="E51" s="423"/>
    </row>
    <row r="52" spans="3:6" x14ac:dyDescent="0.15">
      <c r="C52" s="422"/>
      <c r="D52" s="423"/>
      <c r="E52" s="423"/>
    </row>
    <row r="53" spans="3:6" ht="16.5" customHeight="1" x14ac:dyDescent="0.15">
      <c r="C53" s="425" t="s">
        <v>323</v>
      </c>
      <c r="D53" s="426">
        <v>13924870046</v>
      </c>
      <c r="E53" s="426">
        <v>2912230454</v>
      </c>
      <c r="F53" s="334"/>
    </row>
    <row r="54" spans="3:6" x14ac:dyDescent="0.15">
      <c r="C54" s="427" t="s">
        <v>324</v>
      </c>
      <c r="D54" s="428">
        <v>3899258412</v>
      </c>
      <c r="E54" s="428">
        <v>1671037663</v>
      </c>
    </row>
    <row r="55" spans="3:6" ht="13" thickBot="1" x14ac:dyDescent="0.2">
      <c r="C55" s="429" t="s">
        <v>325</v>
      </c>
      <c r="D55" s="430">
        <v>17824128458</v>
      </c>
      <c r="E55" s="430">
        <v>4583268117</v>
      </c>
    </row>
    <row r="56" spans="3:6" ht="13" thickTop="1" x14ac:dyDescent="0.15">
      <c r="D56" s="322"/>
    </row>
  </sheetData>
  <mergeCells count="5"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B1:K27"/>
  <sheetViews>
    <sheetView showGridLines="0" zoomScale="90" zoomScaleNormal="90" workbookViewId="0">
      <selection activeCell="B2" sqref="B2:K27"/>
    </sheetView>
  </sheetViews>
  <sheetFormatPr baseColWidth="10" defaultColWidth="11.5" defaultRowHeight="12" x14ac:dyDescent="0.15"/>
  <cols>
    <col min="1" max="1" width="5.1640625" style="30" customWidth="1"/>
    <col min="2" max="2" width="40.33203125" style="30" customWidth="1"/>
    <col min="3" max="8" width="15.6640625" style="44" customWidth="1"/>
    <col min="9" max="11" width="15.6640625" style="30" customWidth="1"/>
    <col min="12" max="16384" width="11.5" style="30"/>
  </cols>
  <sheetData>
    <row r="1" spans="2:11" ht="79.25" customHeight="1" x14ac:dyDescent="0.15"/>
    <row r="2" spans="2:11" x14ac:dyDescent="0.15">
      <c r="B2" s="438" t="s">
        <v>0</v>
      </c>
      <c r="C2" s="438"/>
      <c r="D2" s="438"/>
      <c r="E2" s="438"/>
      <c r="F2" s="438"/>
      <c r="G2" s="438"/>
      <c r="H2" s="438"/>
      <c r="I2" s="438"/>
      <c r="J2" s="438"/>
      <c r="K2" s="438"/>
    </row>
    <row r="3" spans="2:11" x14ac:dyDescent="0.15">
      <c r="B3" s="438" t="s">
        <v>326</v>
      </c>
      <c r="C3" s="438"/>
      <c r="D3" s="438"/>
      <c r="E3" s="438"/>
      <c r="F3" s="438"/>
      <c r="G3" s="438"/>
      <c r="H3" s="438"/>
      <c r="I3" s="438"/>
      <c r="J3" s="438"/>
      <c r="K3" s="438"/>
    </row>
    <row r="4" spans="2:11" x14ac:dyDescent="0.15">
      <c r="B4" s="438" t="s">
        <v>786</v>
      </c>
      <c r="C4" s="438"/>
      <c r="D4" s="438"/>
      <c r="E4" s="438"/>
      <c r="F4" s="438"/>
      <c r="G4" s="438"/>
      <c r="H4" s="438"/>
      <c r="I4" s="438"/>
      <c r="J4" s="438"/>
      <c r="K4" s="438"/>
    </row>
    <row r="5" spans="2:11" ht="15" customHeight="1" x14ac:dyDescent="0.15">
      <c r="B5" s="440" t="s">
        <v>71</v>
      </c>
      <c r="C5" s="440"/>
      <c r="D5" s="440"/>
      <c r="E5" s="440"/>
      <c r="F5" s="440"/>
      <c r="G5" s="440"/>
      <c r="H5" s="440"/>
      <c r="I5" s="440"/>
      <c r="J5" s="440"/>
      <c r="K5" s="440"/>
    </row>
    <row r="6" spans="2:11" ht="15" customHeight="1" thickBot="1" x14ac:dyDescent="0.2">
      <c r="B6" s="318"/>
      <c r="C6" s="318"/>
      <c r="D6" s="30"/>
      <c r="E6" s="30"/>
      <c r="F6" s="30"/>
      <c r="G6" s="30"/>
      <c r="H6" s="30"/>
    </row>
    <row r="7" spans="2:11" s="339" customFormat="1" ht="13.5" customHeight="1" thickBot="1" x14ac:dyDescent="0.2">
      <c r="B7" s="318"/>
      <c r="C7" s="442" t="s">
        <v>327</v>
      </c>
      <c r="D7" s="443"/>
      <c r="E7" s="442" t="s">
        <v>328</v>
      </c>
      <c r="F7" s="443"/>
      <c r="G7" s="444"/>
      <c r="H7" s="443" t="s">
        <v>329</v>
      </c>
      <c r="I7" s="445"/>
      <c r="J7" s="446" t="s">
        <v>330</v>
      </c>
      <c r="K7" s="444"/>
    </row>
    <row r="8" spans="2:11" s="339" customFormat="1" ht="14" thickBot="1" x14ac:dyDescent="0.2">
      <c r="B8" s="340" t="s">
        <v>331</v>
      </c>
      <c r="C8" s="341" t="s">
        <v>332</v>
      </c>
      <c r="D8" s="342" t="s">
        <v>333</v>
      </c>
      <c r="E8" s="343" t="s">
        <v>334</v>
      </c>
      <c r="F8" s="344" t="s">
        <v>691</v>
      </c>
      <c r="G8" s="342" t="s">
        <v>335</v>
      </c>
      <c r="H8" s="343" t="s">
        <v>336</v>
      </c>
      <c r="I8" s="345" t="s">
        <v>337</v>
      </c>
      <c r="J8" s="341" t="s">
        <v>338</v>
      </c>
      <c r="K8" s="345" t="s">
        <v>339</v>
      </c>
    </row>
    <row r="9" spans="2:11" s="174" customFormat="1" x14ac:dyDescent="0.15">
      <c r="B9" s="346"/>
      <c r="C9" s="347"/>
      <c r="D9" s="348"/>
      <c r="E9" s="347"/>
      <c r="F9" s="349"/>
      <c r="G9" s="348"/>
      <c r="H9" s="347"/>
      <c r="I9" s="348"/>
      <c r="J9" s="347"/>
      <c r="K9" s="348"/>
    </row>
    <row r="10" spans="2:11" s="174" customFormat="1" ht="24" customHeight="1" x14ac:dyDescent="0.15">
      <c r="B10" s="346" t="s">
        <v>340</v>
      </c>
      <c r="C10" s="347">
        <f>+'[3]Balance Gral. Resol. 6'!H56</f>
        <v>24288000001</v>
      </c>
      <c r="D10" s="348">
        <f>+'[3]Balance Gral. Resol. 6'!H55</f>
        <v>0</v>
      </c>
      <c r="E10" s="347">
        <f>+'[3]Balance Gral. Resol. 6'!H59</f>
        <v>0</v>
      </c>
      <c r="F10" s="349">
        <f>+'[3]Balance Gral. Resol. 6'!H61</f>
        <v>946670</v>
      </c>
      <c r="G10" s="348">
        <f>+'[3]Balance Gral. Resol. 6'!H60</f>
        <v>1546573343</v>
      </c>
      <c r="H10" s="350">
        <f>+'[3]Balance Gral. Resol. 6'!H66</f>
        <v>0</v>
      </c>
      <c r="I10" s="348">
        <f>+'[3]Balance Gral. Resol. 6'!H67</f>
        <v>0</v>
      </c>
      <c r="J10" s="351">
        <f>SUM(C10:I10)</f>
        <v>25835520014</v>
      </c>
      <c r="K10" s="352">
        <v>26371191314</v>
      </c>
    </row>
    <row r="11" spans="2:11" s="174" customFormat="1" ht="24" customHeight="1" x14ac:dyDescent="0.15">
      <c r="B11" s="346"/>
      <c r="C11" s="347"/>
      <c r="D11" s="348"/>
      <c r="E11" s="347"/>
      <c r="F11" s="349"/>
      <c r="G11" s="348"/>
      <c r="H11" s="350"/>
      <c r="I11" s="348"/>
      <c r="J11" s="351">
        <f>SUM(C11:I11)</f>
        <v>0</v>
      </c>
      <c r="K11" s="352">
        <v>0</v>
      </c>
    </row>
    <row r="12" spans="2:11" s="174" customFormat="1" ht="24" customHeight="1" x14ac:dyDescent="0.15">
      <c r="B12" s="353" t="s">
        <v>341</v>
      </c>
      <c r="C12" s="347"/>
      <c r="D12" s="348"/>
      <c r="E12" s="347"/>
      <c r="F12" s="354"/>
      <c r="G12" s="355"/>
      <c r="H12" s="350"/>
      <c r="I12" s="348"/>
      <c r="J12" s="351">
        <f>SUM(C12:I12)</f>
        <v>0</v>
      </c>
      <c r="K12" s="352">
        <v>0</v>
      </c>
    </row>
    <row r="13" spans="2:11" s="174" customFormat="1" ht="24" customHeight="1" x14ac:dyDescent="0.15">
      <c r="B13" s="346"/>
      <c r="C13" s="347"/>
      <c r="D13" s="348"/>
      <c r="E13" s="347"/>
      <c r="F13" s="354"/>
      <c r="G13" s="355"/>
      <c r="H13" s="350"/>
      <c r="I13" s="348"/>
      <c r="J13" s="351">
        <f>SUM(C13:I13)</f>
        <v>0</v>
      </c>
      <c r="K13" s="352">
        <v>0</v>
      </c>
    </row>
    <row r="14" spans="2:11" s="174" customFormat="1" ht="24" customHeight="1" x14ac:dyDescent="0.15">
      <c r="B14" s="346" t="s">
        <v>342</v>
      </c>
      <c r="C14" s="347" t="s">
        <v>343</v>
      </c>
      <c r="D14" s="348" t="s">
        <v>343</v>
      </c>
      <c r="E14" s="350">
        <f>+E26-E10</f>
        <v>0</v>
      </c>
      <c r="F14" s="354">
        <v>0</v>
      </c>
      <c r="G14" s="355" t="s">
        <v>343</v>
      </c>
      <c r="H14" s="350" t="s">
        <v>343</v>
      </c>
      <c r="I14" s="348" t="s">
        <v>343</v>
      </c>
      <c r="J14" s="351">
        <f>SUM(C14:I14)</f>
        <v>0</v>
      </c>
      <c r="K14" s="352">
        <v>0</v>
      </c>
    </row>
    <row r="15" spans="2:11" s="174" customFormat="1" ht="24" customHeight="1" x14ac:dyDescent="0.15">
      <c r="B15" s="346"/>
      <c r="C15" s="347"/>
      <c r="D15" s="348"/>
      <c r="E15" s="350"/>
      <c r="F15" s="354"/>
      <c r="G15" s="355"/>
      <c r="H15" s="350"/>
      <c r="I15" s="348"/>
      <c r="J15" s="351">
        <f t="shared" ref="J15:J25" si="0">SUM(C15:I15)</f>
        <v>0</v>
      </c>
      <c r="K15" s="352">
        <v>0</v>
      </c>
    </row>
    <row r="16" spans="2:11" s="174" customFormat="1" ht="24" customHeight="1" x14ac:dyDescent="0.15">
      <c r="B16" s="346" t="s">
        <v>344</v>
      </c>
      <c r="C16" s="347" t="s">
        <v>343</v>
      </c>
      <c r="D16" s="348" t="s">
        <v>343</v>
      </c>
      <c r="E16" s="350" t="s">
        <v>343</v>
      </c>
      <c r="F16" s="356">
        <v>0</v>
      </c>
      <c r="G16" s="355">
        <f>+G26-G10-G24</f>
        <v>0</v>
      </c>
      <c r="H16" s="350" t="s">
        <v>343</v>
      </c>
      <c r="I16" s="348" t="s">
        <v>343</v>
      </c>
      <c r="J16" s="351">
        <f t="shared" si="0"/>
        <v>0</v>
      </c>
      <c r="K16" s="352">
        <v>0</v>
      </c>
    </row>
    <row r="17" spans="2:11" s="174" customFormat="1" ht="24" customHeight="1" x14ac:dyDescent="0.15">
      <c r="B17" s="346"/>
      <c r="C17" s="347"/>
      <c r="D17" s="348"/>
      <c r="E17" s="350"/>
      <c r="F17" s="354"/>
      <c r="G17" s="355"/>
      <c r="H17" s="350"/>
      <c r="I17" s="348"/>
      <c r="J17" s="351">
        <f t="shared" si="0"/>
        <v>0</v>
      </c>
      <c r="K17" s="352">
        <v>0</v>
      </c>
    </row>
    <row r="18" spans="2:11" s="174" customFormat="1" ht="24" customHeight="1" x14ac:dyDescent="0.15">
      <c r="B18" s="346" t="s">
        <v>170</v>
      </c>
      <c r="C18" s="347" t="s">
        <v>343</v>
      </c>
      <c r="D18" s="348" t="s">
        <v>343</v>
      </c>
      <c r="E18" s="350" t="s">
        <v>343</v>
      </c>
      <c r="F18" s="356" t="s">
        <v>343</v>
      </c>
      <c r="G18" s="355" t="s">
        <v>343</v>
      </c>
      <c r="H18" s="350" t="s">
        <v>343</v>
      </c>
      <c r="I18" s="348" t="s">
        <v>343</v>
      </c>
      <c r="J18" s="351">
        <f t="shared" si="0"/>
        <v>0</v>
      </c>
      <c r="K18" s="352">
        <v>0</v>
      </c>
    </row>
    <row r="19" spans="2:11" s="174" customFormat="1" ht="24" customHeight="1" x14ac:dyDescent="0.15">
      <c r="B19" s="346"/>
      <c r="C19" s="347"/>
      <c r="D19" s="348"/>
      <c r="E19" s="350"/>
      <c r="F19" s="356"/>
      <c r="G19" s="355"/>
      <c r="H19" s="350"/>
      <c r="I19" s="348"/>
      <c r="J19" s="351">
        <f t="shared" si="0"/>
        <v>0</v>
      </c>
      <c r="K19" s="352">
        <v>0</v>
      </c>
    </row>
    <row r="20" spans="2:11" s="174" customFormat="1" ht="24" customHeight="1" x14ac:dyDescent="0.15">
      <c r="B20" s="346" t="s">
        <v>345</v>
      </c>
      <c r="C20" s="347">
        <v>0</v>
      </c>
      <c r="E20" s="350">
        <v>0</v>
      </c>
      <c r="F20" s="356" t="s">
        <v>343</v>
      </c>
      <c r="G20" s="355" t="s">
        <v>343</v>
      </c>
      <c r="H20" s="350" t="s">
        <v>343</v>
      </c>
      <c r="I20" s="348" t="s">
        <v>343</v>
      </c>
      <c r="J20" s="351">
        <f>SUM(C20:I20)</f>
        <v>0</v>
      </c>
      <c r="K20" s="352">
        <v>-960000091</v>
      </c>
    </row>
    <row r="21" spans="2:11" s="174" customFormat="1" ht="24" customHeight="1" x14ac:dyDescent="0.15">
      <c r="B21" s="346"/>
      <c r="C21" s="347"/>
      <c r="D21" s="348"/>
      <c r="E21" s="350"/>
      <c r="F21" s="356"/>
      <c r="G21" s="355"/>
      <c r="H21" s="350"/>
      <c r="I21" s="348"/>
      <c r="J21" s="351">
        <f t="shared" si="0"/>
        <v>0</v>
      </c>
      <c r="K21" s="352">
        <v>0</v>
      </c>
    </row>
    <row r="22" spans="2:11" s="174" customFormat="1" ht="24" customHeight="1" x14ac:dyDescent="0.15">
      <c r="B22" s="346" t="s">
        <v>346</v>
      </c>
      <c r="C22" s="347" t="s">
        <v>343</v>
      </c>
      <c r="D22" s="348" t="s">
        <v>343</v>
      </c>
      <c r="E22" s="350" t="s">
        <v>343</v>
      </c>
      <c r="F22" s="356" t="s">
        <v>343</v>
      </c>
      <c r="G22" s="355" t="s">
        <v>343</v>
      </c>
      <c r="H22" s="350" t="s">
        <v>343</v>
      </c>
      <c r="I22" s="348">
        <v>-5434782609</v>
      </c>
      <c r="J22" s="351">
        <f t="shared" si="0"/>
        <v>-5434782609</v>
      </c>
      <c r="K22" s="348">
        <v>0</v>
      </c>
    </row>
    <row r="23" spans="2:11" s="174" customFormat="1" ht="24" customHeight="1" x14ac:dyDescent="0.15">
      <c r="B23" s="346"/>
      <c r="C23" s="347"/>
      <c r="D23" s="348"/>
      <c r="E23" s="350"/>
      <c r="F23" s="354"/>
      <c r="G23" s="355"/>
      <c r="H23" s="350"/>
      <c r="I23" s="348"/>
      <c r="J23" s="351">
        <f t="shared" si="0"/>
        <v>0</v>
      </c>
      <c r="K23" s="352">
        <v>0</v>
      </c>
    </row>
    <row r="24" spans="2:11" s="174" customFormat="1" ht="24" customHeight="1" x14ac:dyDescent="0.15">
      <c r="B24" s="346" t="s">
        <v>347</v>
      </c>
      <c r="C24" s="347">
        <v>0</v>
      </c>
      <c r="D24" s="348">
        <v>0</v>
      </c>
      <c r="E24" s="350">
        <v>0</v>
      </c>
      <c r="F24" s="356">
        <v>0</v>
      </c>
      <c r="G24" s="355">
        <f>+G26-G10</f>
        <v>0</v>
      </c>
      <c r="H24" s="350">
        <f>-I24</f>
        <v>2627464417</v>
      </c>
      <c r="I24" s="348">
        <v>-2627464417</v>
      </c>
      <c r="J24" s="351">
        <f>SUM(C24:I24)</f>
        <v>0</v>
      </c>
      <c r="K24" s="352">
        <v>0</v>
      </c>
    </row>
    <row r="25" spans="2:11" s="174" customFormat="1" ht="24" customHeight="1" thickBot="1" x14ac:dyDescent="0.2">
      <c r="B25" s="346" t="s">
        <v>172</v>
      </c>
      <c r="C25" s="357" t="s">
        <v>343</v>
      </c>
      <c r="D25" s="358" t="s">
        <v>343</v>
      </c>
      <c r="E25" s="357" t="s">
        <v>343</v>
      </c>
      <c r="F25" s="359" t="s">
        <v>343</v>
      </c>
      <c r="G25" s="358" t="s">
        <v>343</v>
      </c>
      <c r="H25" s="360"/>
      <c r="I25" s="358">
        <f>+I26</f>
        <v>2627464417</v>
      </c>
      <c r="J25" s="361">
        <f t="shared" si="0"/>
        <v>2627464417</v>
      </c>
      <c r="K25" s="362">
        <v>1906615354</v>
      </c>
    </row>
    <row r="26" spans="2:11" s="174" customFormat="1" ht="24" customHeight="1" thickBot="1" x14ac:dyDescent="0.2">
      <c r="B26" s="363" t="s">
        <v>783</v>
      </c>
      <c r="C26" s="364">
        <f>+'[3]Balance Gral. Resol. 6'!G56</f>
        <v>24288000000</v>
      </c>
      <c r="D26" s="365">
        <f>+'[3]Balance Gral. Resol. 6'!G55</f>
        <v>0</v>
      </c>
      <c r="E26" s="366">
        <f>+'[3]Balance Gral. Resol. 6'!G59</f>
        <v>0</v>
      </c>
      <c r="F26" s="365">
        <f>+'[3]Balance Gral. Resol. 6'!G61</f>
        <v>946670</v>
      </c>
      <c r="G26" s="367">
        <f>+'[3]Balance Gral. Resol. 6'!G60</f>
        <v>1546573343</v>
      </c>
      <c r="H26" s="364">
        <f>+'[3]Balance Gral. Resol. 6'!G66</f>
        <v>0</v>
      </c>
      <c r="I26" s="365">
        <f>+'[3]Balance Gral. Resol. 6'!G67</f>
        <v>2627464417</v>
      </c>
      <c r="J26" s="368">
        <f>SUM(C26:I26)</f>
        <v>28462984430</v>
      </c>
      <c r="K26" s="369">
        <v>27317806577</v>
      </c>
    </row>
    <row r="27" spans="2:11" s="174" customFormat="1" ht="24" customHeight="1" thickBot="1" x14ac:dyDescent="0.2">
      <c r="B27" s="370" t="s">
        <v>784</v>
      </c>
      <c r="C27" s="371">
        <v>0</v>
      </c>
      <c r="D27" s="371">
        <v>24288000001</v>
      </c>
      <c r="E27" s="372">
        <v>1122244552</v>
      </c>
      <c r="F27" s="372">
        <v>0</v>
      </c>
      <c r="G27" s="371">
        <v>946670</v>
      </c>
      <c r="H27" s="372">
        <v>0</v>
      </c>
      <c r="I27" s="371">
        <v>1906615354</v>
      </c>
      <c r="J27" s="373">
        <v>27317806577</v>
      </c>
      <c r="K27" s="374" t="s">
        <v>343</v>
      </c>
    </row>
  </sheetData>
  <mergeCells count="8">
    <mergeCell ref="B2:K2"/>
    <mergeCell ref="C7:D7"/>
    <mergeCell ref="E7:G7"/>
    <mergeCell ref="H7:I7"/>
    <mergeCell ref="J7:K7"/>
    <mergeCell ref="B3:K3"/>
    <mergeCell ref="B4:K4"/>
    <mergeCell ref="B5:K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C1:F57"/>
  <sheetViews>
    <sheetView showGridLines="0" topLeftCell="B27" zoomScale="143" workbookViewId="0">
      <selection activeCell="D34" sqref="D34:D56"/>
    </sheetView>
  </sheetViews>
  <sheetFormatPr baseColWidth="10" defaultColWidth="9.1640625" defaultRowHeight="12" x14ac:dyDescent="0.15"/>
  <cols>
    <col min="1" max="1" width="11.5" style="30" customWidth="1"/>
    <col min="2" max="3" width="5.83203125" style="30" customWidth="1"/>
    <col min="4" max="4" width="74.5" style="30" customWidth="1"/>
    <col min="5" max="257" width="11.5" style="30" customWidth="1"/>
    <col min="258" max="16384" width="9.1640625" style="30"/>
  </cols>
  <sheetData>
    <row r="1" spans="3:6" ht="44.5" customHeight="1" x14ac:dyDescent="0.15"/>
    <row r="2" spans="3:6" x14ac:dyDescent="0.15">
      <c r="D2" s="253" t="s">
        <v>348</v>
      </c>
    </row>
    <row r="3" spans="3:6" x14ac:dyDescent="0.15">
      <c r="C3" s="253"/>
      <c r="D3" s="31"/>
    </row>
    <row r="4" spans="3:6" x14ac:dyDescent="0.15">
      <c r="C4" s="31"/>
      <c r="D4" s="253" t="s">
        <v>349</v>
      </c>
      <c r="E4" s="31"/>
      <c r="F4" s="31"/>
    </row>
    <row r="5" spans="3:6" x14ac:dyDescent="0.15">
      <c r="C5" s="31"/>
      <c r="D5" s="31"/>
    </row>
    <row r="6" spans="3:6" ht="39" x14ac:dyDescent="0.15">
      <c r="C6" s="31"/>
      <c r="D6" s="332" t="s">
        <v>797</v>
      </c>
    </row>
    <row r="7" spans="3:6" x14ac:dyDescent="0.15">
      <c r="C7" s="33"/>
      <c r="D7" s="33"/>
    </row>
    <row r="8" spans="3:6" x14ac:dyDescent="0.15">
      <c r="C8" s="33"/>
      <c r="D8" s="31" t="s">
        <v>350</v>
      </c>
      <c r="E8" s="31"/>
      <c r="F8" s="31"/>
    </row>
    <row r="9" spans="3:6" x14ac:dyDescent="0.15">
      <c r="C9" s="31"/>
      <c r="D9" s="33"/>
    </row>
    <row r="10" spans="3:6" ht="13" x14ac:dyDescent="0.15">
      <c r="C10" s="33"/>
      <c r="D10" s="32" t="s">
        <v>798</v>
      </c>
    </row>
    <row r="11" spans="3:6" x14ac:dyDescent="0.15">
      <c r="C11" s="32"/>
      <c r="D11" s="32"/>
    </row>
    <row r="12" spans="3:6" ht="65" x14ac:dyDescent="0.15">
      <c r="C12" s="32"/>
      <c r="D12" s="32" t="s">
        <v>799</v>
      </c>
    </row>
    <row r="13" spans="3:6" x14ac:dyDescent="0.15">
      <c r="C13" s="32"/>
      <c r="D13" s="33"/>
    </row>
    <row r="14" spans="3:6" ht="26" x14ac:dyDescent="0.15">
      <c r="C14" s="33"/>
      <c r="D14" s="33" t="s">
        <v>351</v>
      </c>
    </row>
    <row r="15" spans="3:6" x14ac:dyDescent="0.15">
      <c r="C15" s="33"/>
      <c r="D15" s="33"/>
    </row>
    <row r="16" spans="3:6" ht="13" x14ac:dyDescent="0.15">
      <c r="C16" s="33"/>
      <c r="D16" s="33" t="s">
        <v>352</v>
      </c>
      <c r="F16" s="33"/>
    </row>
    <row r="17" spans="3:4" ht="26" x14ac:dyDescent="0.15">
      <c r="D17" s="33" t="s">
        <v>353</v>
      </c>
    </row>
    <row r="18" spans="3:4" ht="26" x14ac:dyDescent="0.15">
      <c r="C18" s="33"/>
      <c r="D18" s="33" t="s">
        <v>354</v>
      </c>
    </row>
    <row r="19" spans="3:4" ht="13" x14ac:dyDescent="0.15">
      <c r="C19" s="33"/>
      <c r="D19" s="33" t="s">
        <v>355</v>
      </c>
    </row>
    <row r="20" spans="3:4" ht="13" x14ac:dyDescent="0.15">
      <c r="C20" s="33"/>
      <c r="D20" s="33" t="s">
        <v>356</v>
      </c>
    </row>
    <row r="21" spans="3:4" ht="13" x14ac:dyDescent="0.15">
      <c r="C21" s="33"/>
      <c r="D21" s="33" t="s">
        <v>357</v>
      </c>
    </row>
    <row r="22" spans="3:4" ht="13" x14ac:dyDescent="0.15">
      <c r="C22" s="33"/>
      <c r="D22" s="33" t="s">
        <v>358</v>
      </c>
    </row>
    <row r="23" spans="3:4" ht="26" x14ac:dyDescent="0.15">
      <c r="C23" s="33"/>
      <c r="D23" s="33" t="s">
        <v>359</v>
      </c>
    </row>
    <row r="24" spans="3:4" ht="26" x14ac:dyDescent="0.15">
      <c r="C24" s="33"/>
      <c r="D24" s="33" t="s">
        <v>360</v>
      </c>
    </row>
    <row r="25" spans="3:4" ht="13" x14ac:dyDescent="0.15">
      <c r="C25" s="33"/>
      <c r="D25" s="33" t="s">
        <v>361</v>
      </c>
    </row>
    <row r="26" spans="3:4" ht="39" x14ac:dyDescent="0.15">
      <c r="C26" s="33"/>
      <c r="D26" s="33" t="s">
        <v>362</v>
      </c>
    </row>
    <row r="27" spans="3:4" x14ac:dyDescent="0.15">
      <c r="C27" s="33"/>
      <c r="D27" s="32"/>
    </row>
    <row r="28" spans="3:4" ht="13" x14ac:dyDescent="0.15">
      <c r="C28" s="32"/>
      <c r="D28" s="32" t="s">
        <v>800</v>
      </c>
    </row>
    <row r="29" spans="3:4" x14ac:dyDescent="0.15">
      <c r="C29" s="32"/>
      <c r="D29" s="333"/>
    </row>
    <row r="30" spans="3:4" ht="39" x14ac:dyDescent="0.15">
      <c r="C30" s="333"/>
      <c r="D30" s="33" t="s">
        <v>692</v>
      </c>
    </row>
    <row r="31" spans="3:4" ht="39" x14ac:dyDescent="0.15">
      <c r="C31" s="33"/>
      <c r="D31" s="33" t="s">
        <v>693</v>
      </c>
    </row>
    <row r="32" spans="3:4" ht="13" x14ac:dyDescent="0.15">
      <c r="C32" s="33"/>
      <c r="D32" s="33" t="s">
        <v>694</v>
      </c>
    </row>
    <row r="33" spans="3:6" x14ac:dyDescent="0.15">
      <c r="C33" s="33"/>
      <c r="D33" s="33"/>
    </row>
    <row r="34" spans="3:6" x14ac:dyDescent="0.15">
      <c r="C34" s="33"/>
      <c r="D34" s="31" t="s">
        <v>363</v>
      </c>
      <c r="E34" s="31"/>
      <c r="F34" s="31"/>
    </row>
    <row r="35" spans="3:6" x14ac:dyDescent="0.15">
      <c r="C35" s="31"/>
      <c r="D35" s="33"/>
    </row>
    <row r="36" spans="3:6" ht="13" x14ac:dyDescent="0.15">
      <c r="C36" s="33"/>
      <c r="D36" s="32" t="s">
        <v>364</v>
      </c>
    </row>
    <row r="37" spans="3:6" ht="26" x14ac:dyDescent="0.15">
      <c r="C37" s="32"/>
      <c r="D37" s="33" t="s">
        <v>365</v>
      </c>
    </row>
    <row r="38" spans="3:6" x14ac:dyDescent="0.15">
      <c r="C38" s="33"/>
      <c r="D38" s="33"/>
    </row>
    <row r="39" spans="3:6" ht="13" x14ac:dyDescent="0.15">
      <c r="C39" s="33"/>
      <c r="D39" s="32" t="s">
        <v>366</v>
      </c>
    </row>
    <row r="40" spans="3:6" ht="26" x14ac:dyDescent="0.15">
      <c r="C40" s="32"/>
      <c r="D40" s="33" t="s">
        <v>367</v>
      </c>
    </row>
    <row r="41" spans="3:6" x14ac:dyDescent="0.15">
      <c r="C41" s="33"/>
      <c r="D41" s="33"/>
    </row>
    <row r="42" spans="3:6" ht="13" x14ac:dyDescent="0.15">
      <c r="C42" s="33"/>
      <c r="D42" s="32" t="s">
        <v>368</v>
      </c>
    </row>
    <row r="43" spans="3:6" ht="13" x14ac:dyDescent="0.15">
      <c r="C43" s="32"/>
      <c r="D43" s="33" t="s">
        <v>369</v>
      </c>
    </row>
    <row r="44" spans="3:6" x14ac:dyDescent="0.15">
      <c r="C44" s="33"/>
      <c r="D44" s="32"/>
    </row>
    <row r="45" spans="3:6" ht="13" x14ac:dyDescent="0.15">
      <c r="C45" s="32"/>
      <c r="D45" s="32" t="s">
        <v>801</v>
      </c>
    </row>
    <row r="46" spans="3:6" ht="26" x14ac:dyDescent="0.15">
      <c r="C46" s="32"/>
      <c r="D46" s="33" t="s">
        <v>370</v>
      </c>
    </row>
    <row r="47" spans="3:6" ht="13" x14ac:dyDescent="0.15">
      <c r="C47" s="33"/>
      <c r="D47" s="33" t="s">
        <v>371</v>
      </c>
    </row>
    <row r="48" spans="3:6" x14ac:dyDescent="0.15">
      <c r="C48" s="33"/>
      <c r="D48" s="33"/>
    </row>
    <row r="49" spans="3:6" ht="13" x14ac:dyDescent="0.15">
      <c r="C49" s="33"/>
      <c r="D49" s="32" t="s">
        <v>372</v>
      </c>
    </row>
    <row r="50" spans="3:6" ht="26" x14ac:dyDescent="0.15">
      <c r="C50" s="32"/>
      <c r="D50" s="33" t="s">
        <v>373</v>
      </c>
    </row>
    <row r="51" spans="3:6" x14ac:dyDescent="0.15">
      <c r="C51" s="33"/>
      <c r="D51" s="33"/>
    </row>
    <row r="52" spans="3:6" ht="13" x14ac:dyDescent="0.15">
      <c r="C52" s="33"/>
      <c r="D52" s="32" t="s">
        <v>374</v>
      </c>
    </row>
    <row r="53" spans="3:6" ht="26" x14ac:dyDescent="0.15">
      <c r="C53" s="32"/>
      <c r="D53" s="33" t="s">
        <v>375</v>
      </c>
    </row>
    <row r="54" spans="3:6" x14ac:dyDescent="0.15">
      <c r="C54" s="33"/>
      <c r="D54" s="31"/>
    </row>
    <row r="55" spans="3:6" x14ac:dyDescent="0.15">
      <c r="C55" s="31"/>
      <c r="D55" s="31" t="s">
        <v>376</v>
      </c>
      <c r="E55" s="31"/>
      <c r="F55" s="31"/>
    </row>
    <row r="56" spans="3:6" x14ac:dyDescent="0.15">
      <c r="C56" s="31"/>
      <c r="D56" s="96" t="s">
        <v>377</v>
      </c>
    </row>
    <row r="57" spans="3:6" x14ac:dyDescent="0.15">
      <c r="C57" s="96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C1:J98"/>
  <sheetViews>
    <sheetView showGridLines="0" topLeftCell="A65" zoomScaleNormal="100" workbookViewId="0">
      <selection activeCell="N96" sqref="N96"/>
    </sheetView>
  </sheetViews>
  <sheetFormatPr baseColWidth="10" defaultColWidth="11.5" defaultRowHeight="12" x14ac:dyDescent="0.15"/>
  <cols>
    <col min="1" max="1" width="3" style="30" customWidth="1"/>
    <col min="2" max="2" width="5.5" style="30" customWidth="1"/>
    <col min="3" max="3" width="47.5" style="30" bestFit="1" customWidth="1"/>
    <col min="4" max="4" width="11.83203125" style="30" bestFit="1" customWidth="1"/>
    <col min="5" max="5" width="15.5" style="30" bestFit="1" customWidth="1"/>
    <col min="6" max="6" width="9.83203125" style="30" bestFit="1" customWidth="1"/>
    <col min="7" max="7" width="13.1640625" style="30" bestFit="1" customWidth="1"/>
    <col min="8" max="8" width="12.5" style="30" customWidth="1"/>
    <col min="9" max="9" width="13.83203125" style="30" bestFit="1" customWidth="1"/>
    <col min="10" max="10" width="14.1640625" style="30" bestFit="1" customWidth="1"/>
    <col min="11" max="16384" width="11.5" style="30"/>
  </cols>
  <sheetData>
    <row r="1" spans="3:9" x14ac:dyDescent="0.15">
      <c r="C1" s="29"/>
    </row>
    <row r="2" spans="3:9" ht="40.75" customHeight="1" x14ac:dyDescent="0.15"/>
    <row r="3" spans="3:9" ht="26.5" customHeight="1" x14ac:dyDescent="0.15">
      <c r="C3" s="31" t="s">
        <v>378</v>
      </c>
      <c r="D3" s="31"/>
    </row>
    <row r="4" spans="3:9" ht="18.75" customHeight="1" x14ac:dyDescent="0.15">
      <c r="C4" s="32" t="s">
        <v>740</v>
      </c>
    </row>
    <row r="5" spans="3:9" x14ac:dyDescent="0.15">
      <c r="C5" s="33"/>
    </row>
    <row r="6" spans="3:9" x14ac:dyDescent="0.15">
      <c r="C6" s="34" t="s">
        <v>379</v>
      </c>
      <c r="D6" s="35">
        <v>44286</v>
      </c>
      <c r="E6" s="35">
        <v>44196</v>
      </c>
    </row>
    <row r="7" spans="3:9" ht="13" x14ac:dyDescent="0.15">
      <c r="C7" s="36" t="s">
        <v>380</v>
      </c>
      <c r="D7" s="37">
        <v>6277.54</v>
      </c>
      <c r="E7" s="37">
        <v>6891.96</v>
      </c>
    </row>
    <row r="8" spans="3:9" x14ac:dyDescent="0.15">
      <c r="C8" s="38" t="s">
        <v>381</v>
      </c>
      <c r="D8" s="37">
        <v>6351.33</v>
      </c>
      <c r="E8" s="37">
        <v>6941.65</v>
      </c>
    </row>
    <row r="10" spans="3:9" ht="13" x14ac:dyDescent="0.15">
      <c r="C10" s="32" t="s">
        <v>741</v>
      </c>
    </row>
    <row r="11" spans="3:9" x14ac:dyDescent="0.15">
      <c r="C11" s="32"/>
    </row>
    <row r="12" spans="3:9" x14ac:dyDescent="0.15">
      <c r="C12" s="39" t="s">
        <v>382</v>
      </c>
    </row>
    <row r="15" spans="3:9" ht="65" x14ac:dyDescent="0.15">
      <c r="C15" s="34" t="s">
        <v>383</v>
      </c>
      <c r="D15" s="40" t="s">
        <v>384</v>
      </c>
      <c r="E15" s="40" t="s">
        <v>385</v>
      </c>
      <c r="F15" s="40" t="s">
        <v>762</v>
      </c>
      <c r="G15" s="40" t="s">
        <v>384</v>
      </c>
      <c r="H15" s="40" t="s">
        <v>385</v>
      </c>
      <c r="I15" s="40" t="s">
        <v>763</v>
      </c>
    </row>
    <row r="16" spans="3:9" x14ac:dyDescent="0.15">
      <c r="C16" s="41" t="s">
        <v>72</v>
      </c>
      <c r="D16" s="42"/>
      <c r="E16" s="42"/>
      <c r="F16" s="42"/>
      <c r="G16" s="42"/>
      <c r="H16" s="42"/>
      <c r="I16" s="42"/>
    </row>
    <row r="17" spans="3:10" x14ac:dyDescent="0.15">
      <c r="C17" s="41" t="s">
        <v>386</v>
      </c>
      <c r="D17" s="42"/>
      <c r="E17" s="42"/>
      <c r="F17" s="42"/>
      <c r="G17" s="42"/>
      <c r="H17" s="42"/>
      <c r="I17" s="42"/>
    </row>
    <row r="18" spans="3:10" x14ac:dyDescent="0.15">
      <c r="C18" s="41" t="s">
        <v>387</v>
      </c>
      <c r="D18" s="42"/>
      <c r="E18" s="43"/>
      <c r="F18" s="42"/>
      <c r="G18" s="42"/>
      <c r="H18" s="43"/>
      <c r="I18" s="42"/>
      <c r="J18" s="44"/>
    </row>
    <row r="19" spans="3:10" x14ac:dyDescent="0.15">
      <c r="C19" s="42" t="s">
        <v>80</v>
      </c>
      <c r="D19" s="45" t="s">
        <v>388</v>
      </c>
      <c r="E19" s="46">
        <v>0</v>
      </c>
      <c r="F19" s="47">
        <f>+D7</f>
        <v>6277.54</v>
      </c>
      <c r="G19" s="45" t="s">
        <v>388</v>
      </c>
      <c r="H19" s="46">
        <v>0</v>
      </c>
      <c r="I19" s="47">
        <v>6891.96</v>
      </c>
    </row>
    <row r="20" spans="3:10" x14ac:dyDescent="0.15">
      <c r="C20" s="42" t="s">
        <v>83</v>
      </c>
      <c r="D20" s="45" t="s">
        <v>388</v>
      </c>
      <c r="E20" s="46">
        <f>12605760778/F20</f>
        <v>2008073.3500702505</v>
      </c>
      <c r="F20" s="47">
        <v>6277.54</v>
      </c>
      <c r="G20" s="45" t="s">
        <v>388</v>
      </c>
      <c r="H20" s="46">
        <v>450789.88</v>
      </c>
      <c r="I20" s="47">
        <v>6891.96</v>
      </c>
    </row>
    <row r="21" spans="3:10" x14ac:dyDescent="0.15">
      <c r="C21" s="49" t="s">
        <v>779</v>
      </c>
      <c r="D21" s="50"/>
      <c r="E21" s="46"/>
      <c r="F21" s="47">
        <v>6277.54</v>
      </c>
      <c r="G21" s="50"/>
      <c r="H21" s="46"/>
      <c r="I21" s="47">
        <v>6891.96</v>
      </c>
    </row>
    <row r="22" spans="3:10" x14ac:dyDescent="0.15">
      <c r="C22" s="50" t="s">
        <v>400</v>
      </c>
      <c r="D22" s="51" t="s">
        <v>388</v>
      </c>
      <c r="E22" s="46">
        <v>0</v>
      </c>
      <c r="F22" s="47">
        <v>6277.54</v>
      </c>
      <c r="G22" s="51" t="s">
        <v>388</v>
      </c>
      <c r="H22" s="46">
        <v>0</v>
      </c>
      <c r="I22" s="47">
        <v>6891.96</v>
      </c>
    </row>
    <row r="23" spans="3:10" x14ac:dyDescent="0.15">
      <c r="C23" s="50" t="s">
        <v>401</v>
      </c>
      <c r="D23" s="51" t="s">
        <v>388</v>
      </c>
      <c r="E23" s="46">
        <f>17395063340/F23</f>
        <v>2771000</v>
      </c>
      <c r="F23" s="47">
        <v>6277.54</v>
      </c>
      <c r="G23" s="51" t="s">
        <v>388</v>
      </c>
      <c r="H23" s="248">
        <v>1233660840</v>
      </c>
      <c r="I23" s="47">
        <v>6891.96</v>
      </c>
    </row>
    <row r="24" spans="3:10" x14ac:dyDescent="0.15">
      <c r="C24" s="50" t="s">
        <v>402</v>
      </c>
      <c r="D24" s="51" t="s">
        <v>388</v>
      </c>
      <c r="E24" s="46"/>
      <c r="F24" s="47">
        <v>6277.54</v>
      </c>
      <c r="G24" s="51" t="s">
        <v>388</v>
      </c>
      <c r="H24" s="46"/>
      <c r="I24" s="47">
        <v>6891.96</v>
      </c>
    </row>
    <row r="25" spans="3:10" x14ac:dyDescent="0.15">
      <c r="C25" s="42"/>
      <c r="D25" s="45"/>
      <c r="E25" s="46"/>
      <c r="F25" s="47"/>
      <c r="G25" s="45"/>
      <c r="H25" s="46"/>
      <c r="I25" s="47"/>
    </row>
    <row r="26" spans="3:10" x14ac:dyDescent="0.15">
      <c r="C26" s="41" t="s">
        <v>143</v>
      </c>
      <c r="D26" s="42"/>
      <c r="E26" s="46"/>
      <c r="F26" s="47">
        <v>6277.54</v>
      </c>
      <c r="G26" s="42"/>
      <c r="H26" s="46"/>
      <c r="I26" s="47">
        <v>6891.96</v>
      </c>
    </row>
    <row r="27" spans="3:10" x14ac:dyDescent="0.15">
      <c r="C27" s="42" t="s">
        <v>96</v>
      </c>
      <c r="D27" s="45" t="s">
        <v>388</v>
      </c>
      <c r="E27" s="46">
        <f>11291800628/F27</f>
        <v>1798762.0354470063</v>
      </c>
      <c r="F27" s="47">
        <v>6277.54</v>
      </c>
      <c r="G27" s="45" t="s">
        <v>388</v>
      </c>
      <c r="H27" s="46">
        <v>6891.96</v>
      </c>
      <c r="I27" s="47">
        <v>6891.96</v>
      </c>
    </row>
    <row r="28" spans="3:10" x14ac:dyDescent="0.15">
      <c r="C28" s="42" t="s">
        <v>389</v>
      </c>
      <c r="D28" s="45" t="s">
        <v>388</v>
      </c>
      <c r="E28" s="46">
        <v>0</v>
      </c>
      <c r="F28" s="47">
        <v>6277.54</v>
      </c>
      <c r="G28" s="45" t="s">
        <v>388</v>
      </c>
      <c r="H28" s="46">
        <v>0</v>
      </c>
      <c r="I28" s="47">
        <v>6891.96</v>
      </c>
    </row>
    <row r="29" spans="3:10" x14ac:dyDescent="0.15">
      <c r="C29" s="42" t="s">
        <v>390</v>
      </c>
      <c r="D29" s="45" t="s">
        <v>388</v>
      </c>
      <c r="E29" s="46">
        <v>0</v>
      </c>
      <c r="F29" s="47">
        <v>6277.54</v>
      </c>
      <c r="G29" s="45" t="s">
        <v>388</v>
      </c>
      <c r="H29" s="46">
        <v>0</v>
      </c>
      <c r="I29" s="47">
        <v>6891.96</v>
      </c>
    </row>
    <row r="30" spans="3:10" x14ac:dyDescent="0.15">
      <c r="C30" s="42" t="s">
        <v>391</v>
      </c>
      <c r="D30" s="45" t="s">
        <v>388</v>
      </c>
      <c r="E30" s="46">
        <v>0</v>
      </c>
      <c r="F30" s="47">
        <v>6277.54</v>
      </c>
      <c r="G30" s="45" t="s">
        <v>388</v>
      </c>
      <c r="H30" s="46">
        <v>0</v>
      </c>
      <c r="I30" s="47">
        <v>6891.96</v>
      </c>
    </row>
    <row r="31" spans="3:10" x14ac:dyDescent="0.15">
      <c r="C31" s="42" t="s">
        <v>104</v>
      </c>
      <c r="D31" s="45" t="s">
        <v>388</v>
      </c>
      <c r="E31" s="46">
        <v>0</v>
      </c>
      <c r="F31" s="47">
        <v>6277.54</v>
      </c>
      <c r="G31" s="45" t="s">
        <v>388</v>
      </c>
      <c r="H31" s="46">
        <v>0</v>
      </c>
      <c r="I31" s="47">
        <v>6891.96</v>
      </c>
    </row>
    <row r="32" spans="3:10" x14ac:dyDescent="0.15">
      <c r="C32" s="42" t="s">
        <v>392</v>
      </c>
      <c r="D32" s="45" t="s">
        <v>388</v>
      </c>
      <c r="E32" s="46">
        <v>0</v>
      </c>
      <c r="F32" s="47">
        <v>6277.54</v>
      </c>
      <c r="G32" s="45" t="s">
        <v>388</v>
      </c>
      <c r="H32" s="46">
        <v>0</v>
      </c>
      <c r="I32" s="47">
        <v>6891.96</v>
      </c>
    </row>
    <row r="33" spans="3:9" x14ac:dyDescent="0.15">
      <c r="C33" s="41" t="s">
        <v>393</v>
      </c>
      <c r="D33" s="42"/>
      <c r="E33" s="46"/>
      <c r="F33" s="47">
        <v>6277.54</v>
      </c>
      <c r="G33" s="42"/>
      <c r="H33" s="46"/>
      <c r="I33" s="47">
        <v>6891.96</v>
      </c>
    </row>
    <row r="34" spans="3:9" x14ac:dyDescent="0.15">
      <c r="C34" s="42" t="s">
        <v>394</v>
      </c>
      <c r="D34" s="45" t="s">
        <v>388</v>
      </c>
      <c r="E34" s="46">
        <f>45683285/F34</f>
        <v>7277.2590855653652</v>
      </c>
      <c r="F34" s="47">
        <v>6277.54</v>
      </c>
      <c r="G34" s="45" t="s">
        <v>388</v>
      </c>
      <c r="H34" s="46">
        <v>0</v>
      </c>
      <c r="I34" s="47">
        <v>6891.96</v>
      </c>
    </row>
    <row r="35" spans="3:9" x14ac:dyDescent="0.15">
      <c r="C35" s="42" t="s">
        <v>395</v>
      </c>
      <c r="D35" s="45" t="s">
        <v>388</v>
      </c>
      <c r="E35" s="46">
        <v>0</v>
      </c>
      <c r="F35" s="47">
        <v>6277.54</v>
      </c>
      <c r="G35" s="45" t="s">
        <v>388</v>
      </c>
      <c r="H35" s="46">
        <v>0</v>
      </c>
      <c r="I35" s="47">
        <v>6891.96</v>
      </c>
    </row>
    <row r="36" spans="3:9" x14ac:dyDescent="0.15">
      <c r="C36" s="41" t="s">
        <v>111</v>
      </c>
      <c r="D36" s="42"/>
      <c r="E36" s="46"/>
      <c r="F36" s="47">
        <v>6277.54</v>
      </c>
      <c r="G36" s="42"/>
      <c r="H36" s="46"/>
      <c r="I36" s="47">
        <v>6891.96</v>
      </c>
    </row>
    <row r="37" spans="3:9" x14ac:dyDescent="0.15">
      <c r="C37" s="42" t="s">
        <v>396</v>
      </c>
      <c r="D37" s="45" t="s">
        <v>388</v>
      </c>
      <c r="E37" s="46">
        <v>0</v>
      </c>
      <c r="F37" s="47">
        <v>6277.54</v>
      </c>
      <c r="G37" s="45" t="s">
        <v>388</v>
      </c>
      <c r="H37" s="46">
        <v>0</v>
      </c>
      <c r="I37" s="47">
        <v>6891.96</v>
      </c>
    </row>
    <row r="38" spans="3:9" x14ac:dyDescent="0.15">
      <c r="C38" s="42" t="s">
        <v>397</v>
      </c>
      <c r="D38" s="45" t="s">
        <v>388</v>
      </c>
      <c r="E38" s="46">
        <v>0</v>
      </c>
      <c r="F38" s="47">
        <v>6277.54</v>
      </c>
      <c r="G38" s="45" t="s">
        <v>388</v>
      </c>
      <c r="H38" s="46">
        <v>0</v>
      </c>
      <c r="I38" s="47">
        <v>6891.96</v>
      </c>
    </row>
    <row r="39" spans="3:9" x14ac:dyDescent="0.15">
      <c r="C39" s="48" t="s">
        <v>127</v>
      </c>
      <c r="D39" s="45"/>
      <c r="E39" s="46"/>
      <c r="F39" s="47">
        <v>6277.54</v>
      </c>
      <c r="G39" s="45"/>
      <c r="H39" s="46"/>
      <c r="I39" s="47">
        <v>6891.96</v>
      </c>
    </row>
    <row r="40" spans="3:9" x14ac:dyDescent="0.15">
      <c r="C40" s="49" t="s">
        <v>143</v>
      </c>
      <c r="D40" s="50"/>
      <c r="E40" s="46"/>
      <c r="F40" s="47">
        <v>6277.54</v>
      </c>
      <c r="G40" s="50"/>
      <c r="H40" s="46"/>
      <c r="I40" s="47">
        <v>6891.96</v>
      </c>
    </row>
    <row r="41" spans="3:9" ht="14.25" customHeight="1" x14ac:dyDescent="0.15">
      <c r="C41" s="50" t="s">
        <v>398</v>
      </c>
      <c r="D41" s="51" t="s">
        <v>388</v>
      </c>
      <c r="E41" s="46">
        <v>0</v>
      </c>
      <c r="F41" s="47">
        <v>6277.54</v>
      </c>
      <c r="G41" s="51" t="s">
        <v>388</v>
      </c>
      <c r="H41" s="46">
        <v>0</v>
      </c>
      <c r="I41" s="47">
        <v>6891.96</v>
      </c>
    </row>
    <row r="42" spans="3:9" x14ac:dyDescent="0.15">
      <c r="C42" s="49" t="s">
        <v>399</v>
      </c>
      <c r="D42" s="50"/>
      <c r="E42" s="46"/>
      <c r="F42" s="47">
        <v>6277.54</v>
      </c>
      <c r="G42" s="50"/>
      <c r="H42" s="46"/>
      <c r="I42" s="47">
        <v>6891.96</v>
      </c>
    </row>
    <row r="43" spans="3:9" x14ac:dyDescent="0.15">
      <c r="C43" s="50" t="s">
        <v>400</v>
      </c>
      <c r="D43" s="51" t="s">
        <v>388</v>
      </c>
      <c r="E43" s="46">
        <v>0</v>
      </c>
      <c r="F43" s="47">
        <v>6277.54</v>
      </c>
      <c r="G43" s="51" t="s">
        <v>388</v>
      </c>
      <c r="H43" s="46">
        <v>0</v>
      </c>
      <c r="I43" s="47">
        <v>6891.96</v>
      </c>
    </row>
    <row r="44" spans="3:9" x14ac:dyDescent="0.15">
      <c r="C44" s="50" t="s">
        <v>401</v>
      </c>
      <c r="D44" s="51" t="s">
        <v>388</v>
      </c>
      <c r="E44" s="46">
        <v>0</v>
      </c>
      <c r="F44" s="47">
        <v>6277.54</v>
      </c>
      <c r="G44" s="51" t="s">
        <v>388</v>
      </c>
      <c r="H44" s="248">
        <v>1233660840</v>
      </c>
      <c r="I44" s="47">
        <v>6891.96</v>
      </c>
    </row>
    <row r="45" spans="3:9" x14ac:dyDescent="0.15">
      <c r="C45" s="50" t="s">
        <v>402</v>
      </c>
      <c r="D45" s="51" t="s">
        <v>388</v>
      </c>
      <c r="E45" s="46"/>
      <c r="F45" s="47">
        <v>6277.54</v>
      </c>
      <c r="G45" s="51" t="s">
        <v>388</v>
      </c>
      <c r="H45" s="46"/>
      <c r="I45" s="47">
        <v>6891.96</v>
      </c>
    </row>
    <row r="46" spans="3:9" x14ac:dyDescent="0.15">
      <c r="C46" s="49" t="s">
        <v>403</v>
      </c>
      <c r="D46" s="50"/>
      <c r="E46" s="46"/>
      <c r="F46" s="47">
        <v>6277.54</v>
      </c>
      <c r="G46" s="50"/>
      <c r="H46" s="46"/>
      <c r="I46" s="47">
        <v>6891.96</v>
      </c>
    </row>
    <row r="47" spans="3:9" x14ac:dyDescent="0.15">
      <c r="C47" s="50" t="s">
        <v>404</v>
      </c>
      <c r="D47" s="51" t="s">
        <v>388</v>
      </c>
      <c r="E47" s="46">
        <v>0</v>
      </c>
      <c r="F47" s="47">
        <v>6277.54</v>
      </c>
      <c r="G47" s="51" t="s">
        <v>388</v>
      </c>
      <c r="H47" s="46">
        <v>0</v>
      </c>
      <c r="I47" s="47">
        <v>6891.96</v>
      </c>
    </row>
    <row r="48" spans="3:9" x14ac:dyDescent="0.15">
      <c r="C48" s="50" t="s">
        <v>405</v>
      </c>
      <c r="D48" s="51" t="s">
        <v>388</v>
      </c>
      <c r="E48" s="46">
        <v>0</v>
      </c>
      <c r="F48" s="47">
        <v>6277.54</v>
      </c>
      <c r="G48" s="51" t="s">
        <v>388</v>
      </c>
      <c r="H48" s="46">
        <v>0</v>
      </c>
      <c r="I48" s="47">
        <v>6891.96</v>
      </c>
    </row>
    <row r="49" spans="3:9" x14ac:dyDescent="0.15">
      <c r="C49" s="49" t="s">
        <v>406</v>
      </c>
      <c r="D49" s="50"/>
      <c r="E49" s="46"/>
      <c r="F49" s="47">
        <v>6277.54</v>
      </c>
      <c r="G49" s="50"/>
      <c r="H49" s="46"/>
      <c r="I49" s="47">
        <v>6891.96</v>
      </c>
    </row>
    <row r="50" spans="3:9" x14ac:dyDescent="0.15">
      <c r="C50" s="50" t="s">
        <v>165</v>
      </c>
      <c r="D50" s="51" t="s">
        <v>388</v>
      </c>
      <c r="E50" s="46">
        <v>0</v>
      </c>
      <c r="F50" s="47">
        <v>6277.54</v>
      </c>
      <c r="G50" s="51" t="s">
        <v>388</v>
      </c>
      <c r="H50" s="46">
        <v>0</v>
      </c>
      <c r="I50" s="47">
        <v>6891.96</v>
      </c>
    </row>
    <row r="51" spans="3:9" x14ac:dyDescent="0.15">
      <c r="C51" s="50" t="s">
        <v>166</v>
      </c>
      <c r="D51" s="51" t="s">
        <v>388</v>
      </c>
      <c r="E51" s="46">
        <v>0</v>
      </c>
      <c r="F51" s="47">
        <v>6277.54</v>
      </c>
      <c r="G51" s="51" t="s">
        <v>388</v>
      </c>
      <c r="H51" s="46">
        <v>0</v>
      </c>
      <c r="I51" s="47">
        <v>6891.96</v>
      </c>
    </row>
    <row r="52" spans="3:9" x14ac:dyDescent="0.15">
      <c r="C52" s="50" t="s">
        <v>169</v>
      </c>
      <c r="D52" s="51" t="s">
        <v>388</v>
      </c>
      <c r="E52" s="46">
        <v>0</v>
      </c>
      <c r="F52" s="47">
        <v>6277.54</v>
      </c>
      <c r="G52" s="51" t="s">
        <v>388</v>
      </c>
      <c r="H52" s="46">
        <v>0</v>
      </c>
      <c r="I52" s="47">
        <v>6891.96</v>
      </c>
    </row>
    <row r="53" spans="3:9" x14ac:dyDescent="0.15">
      <c r="C53" s="50" t="s">
        <v>407</v>
      </c>
      <c r="D53" s="51" t="s">
        <v>388</v>
      </c>
      <c r="E53" s="46">
        <v>0</v>
      </c>
      <c r="F53" s="47">
        <v>6277.54</v>
      </c>
      <c r="G53" s="51" t="s">
        <v>388</v>
      </c>
      <c r="H53" s="46">
        <v>0</v>
      </c>
      <c r="I53" s="47">
        <v>6891.96</v>
      </c>
    </row>
    <row r="54" spans="3:9" x14ac:dyDescent="0.15">
      <c r="C54" s="50" t="s">
        <v>171</v>
      </c>
      <c r="D54" s="51" t="s">
        <v>388</v>
      </c>
      <c r="E54" s="46">
        <v>0</v>
      </c>
      <c r="F54" s="47">
        <v>6277.54</v>
      </c>
      <c r="G54" s="51" t="s">
        <v>388</v>
      </c>
      <c r="H54" s="46">
        <v>0</v>
      </c>
      <c r="I54" s="47">
        <v>6891.96</v>
      </c>
    </row>
    <row r="55" spans="3:9" x14ac:dyDescent="0.15">
      <c r="C55" s="48" t="s">
        <v>111</v>
      </c>
      <c r="D55" s="52"/>
      <c r="E55" s="46"/>
      <c r="F55" s="47">
        <v>6277.54</v>
      </c>
      <c r="G55" s="52"/>
      <c r="H55" s="46"/>
      <c r="I55" s="47">
        <v>6891.96</v>
      </c>
    </row>
    <row r="56" spans="3:9" x14ac:dyDescent="0.15">
      <c r="C56" s="50" t="s">
        <v>408</v>
      </c>
      <c r="D56" s="51" t="s">
        <v>388</v>
      </c>
      <c r="E56" s="46">
        <v>0</v>
      </c>
      <c r="F56" s="47">
        <v>6277.54</v>
      </c>
      <c r="G56" s="51" t="s">
        <v>388</v>
      </c>
      <c r="H56" s="46">
        <v>0</v>
      </c>
      <c r="I56" s="47">
        <v>6891.96</v>
      </c>
    </row>
    <row r="59" spans="3:9" ht="65" x14ac:dyDescent="0.15">
      <c r="C59" s="34" t="s">
        <v>383</v>
      </c>
      <c r="D59" s="40" t="s">
        <v>384</v>
      </c>
      <c r="E59" s="40" t="s">
        <v>385</v>
      </c>
      <c r="F59" s="40" t="str">
        <f>+F15</f>
        <v>CAMBIO CIERRE PERIODO ACTUAL 31/03/2021</v>
      </c>
      <c r="G59" s="40" t="s">
        <v>384</v>
      </c>
      <c r="H59" s="40" t="s">
        <v>385</v>
      </c>
      <c r="I59" s="40" t="str">
        <f>+I15</f>
        <v>CAMBIO CIERRE PERIODO ANTERIOR 31/12/2020</v>
      </c>
    </row>
    <row r="60" spans="3:9" x14ac:dyDescent="0.15">
      <c r="C60" s="48" t="s">
        <v>73</v>
      </c>
      <c r="D60" s="52"/>
      <c r="E60" s="52"/>
      <c r="F60" s="52"/>
      <c r="G60" s="52"/>
      <c r="H60" s="52"/>
      <c r="I60" s="52"/>
    </row>
    <row r="61" spans="3:9" x14ac:dyDescent="0.15">
      <c r="C61" s="48" t="s">
        <v>76</v>
      </c>
      <c r="D61" s="52"/>
      <c r="E61" s="52"/>
      <c r="F61" s="52"/>
      <c r="G61" s="52"/>
      <c r="H61" s="52"/>
      <c r="I61" s="52"/>
    </row>
    <row r="62" spans="3:9" x14ac:dyDescent="0.15">
      <c r="C62" s="41" t="s">
        <v>409</v>
      </c>
      <c r="D62" s="42"/>
      <c r="E62" s="43"/>
      <c r="F62" s="53"/>
      <c r="G62" s="42"/>
      <c r="H62" s="43"/>
      <c r="I62" s="42"/>
    </row>
    <row r="63" spans="3:9" x14ac:dyDescent="0.15">
      <c r="C63" s="42" t="s">
        <v>410</v>
      </c>
      <c r="D63" s="45" t="s">
        <v>388</v>
      </c>
      <c r="E63" s="46">
        <f>103494795/F63</f>
        <v>16294.979949081531</v>
      </c>
      <c r="F63" s="47">
        <f>+D8</f>
        <v>6351.33</v>
      </c>
      <c r="G63" s="45" t="s">
        <v>388</v>
      </c>
      <c r="H63" s="46">
        <v>0</v>
      </c>
      <c r="I63" s="47">
        <v>6941.65</v>
      </c>
    </row>
    <row r="64" spans="3:9" x14ac:dyDescent="0.15">
      <c r="C64" s="42" t="s">
        <v>411</v>
      </c>
      <c r="D64" s="45" t="s">
        <v>388</v>
      </c>
      <c r="E64" s="46">
        <v>0</v>
      </c>
      <c r="F64" s="47">
        <v>6351.33</v>
      </c>
      <c r="G64" s="45" t="s">
        <v>388</v>
      </c>
      <c r="H64" s="46">
        <v>317221</v>
      </c>
      <c r="I64" s="47">
        <v>6941.65</v>
      </c>
    </row>
    <row r="65" spans="3:9" x14ac:dyDescent="0.15">
      <c r="C65" s="42" t="s">
        <v>412</v>
      </c>
      <c r="D65" s="45" t="s">
        <v>388</v>
      </c>
      <c r="E65" s="46">
        <v>0</v>
      </c>
      <c r="F65" s="47">
        <v>6351.33</v>
      </c>
      <c r="G65" s="45" t="s">
        <v>388</v>
      </c>
      <c r="H65" s="46">
        <v>0</v>
      </c>
      <c r="I65" s="47">
        <v>6941.65</v>
      </c>
    </row>
    <row r="66" spans="3:9" x14ac:dyDescent="0.15">
      <c r="C66" s="42" t="s">
        <v>413</v>
      </c>
      <c r="D66" s="45" t="s">
        <v>388</v>
      </c>
      <c r="E66" s="46">
        <v>0</v>
      </c>
      <c r="F66" s="47">
        <v>6351.33</v>
      </c>
      <c r="G66" s="45" t="s">
        <v>388</v>
      </c>
      <c r="H66" s="46">
        <v>0</v>
      </c>
      <c r="I66" s="47">
        <v>6941.65</v>
      </c>
    </row>
    <row r="67" spans="3:9" x14ac:dyDescent="0.15">
      <c r="C67" s="41" t="s">
        <v>131</v>
      </c>
      <c r="D67" s="42"/>
      <c r="E67" s="46"/>
      <c r="F67" s="47">
        <v>6351.33</v>
      </c>
      <c r="G67" s="42"/>
      <c r="H67" s="46"/>
      <c r="I67" s="47">
        <v>6941.65</v>
      </c>
    </row>
    <row r="68" spans="3:9" x14ac:dyDescent="0.15">
      <c r="C68" s="42" t="s">
        <v>414</v>
      </c>
      <c r="D68" s="45" t="s">
        <v>388</v>
      </c>
      <c r="E68" s="46">
        <v>0</v>
      </c>
      <c r="F68" s="47">
        <v>6351.33</v>
      </c>
      <c r="G68" s="45" t="s">
        <v>388</v>
      </c>
      <c r="H68" s="46">
        <v>1340690.1599999999</v>
      </c>
      <c r="I68" s="47">
        <v>6941.65</v>
      </c>
    </row>
    <row r="69" spans="3:9" x14ac:dyDescent="0.15">
      <c r="C69" s="42" t="s">
        <v>415</v>
      </c>
      <c r="D69" s="45" t="s">
        <v>388</v>
      </c>
      <c r="E69" s="53">
        <v>0</v>
      </c>
      <c r="F69" s="47">
        <v>6351.33</v>
      </c>
      <c r="G69" s="45" t="s">
        <v>388</v>
      </c>
      <c r="H69" s="46">
        <v>985.62</v>
      </c>
      <c r="I69" s="47">
        <v>6941.65</v>
      </c>
    </row>
    <row r="70" spans="3:9" x14ac:dyDescent="0.15">
      <c r="C70" s="42" t="s">
        <v>89</v>
      </c>
      <c r="D70" s="45" t="s">
        <v>388</v>
      </c>
      <c r="E70" s="46">
        <v>0</v>
      </c>
      <c r="F70" s="47">
        <v>6351.33</v>
      </c>
      <c r="G70" s="45" t="s">
        <v>388</v>
      </c>
      <c r="H70" s="46">
        <v>0</v>
      </c>
      <c r="I70" s="47">
        <v>6941.65</v>
      </c>
    </row>
    <row r="71" spans="3:9" x14ac:dyDescent="0.15">
      <c r="C71" s="41" t="s">
        <v>95</v>
      </c>
      <c r="D71" s="42"/>
      <c r="E71" s="46"/>
      <c r="F71" s="47">
        <v>6351.33</v>
      </c>
      <c r="G71" s="42"/>
      <c r="H71" s="46"/>
      <c r="I71" s="47">
        <v>6941.65</v>
      </c>
    </row>
    <row r="72" spans="3:9" x14ac:dyDescent="0.15">
      <c r="C72" s="42" t="s">
        <v>416</v>
      </c>
      <c r="D72" s="45" t="s">
        <v>388</v>
      </c>
      <c r="E72" s="46">
        <v>0</v>
      </c>
      <c r="F72" s="47">
        <v>6351.33</v>
      </c>
      <c r="G72" s="45" t="s">
        <v>388</v>
      </c>
      <c r="H72" s="46">
        <v>0</v>
      </c>
      <c r="I72" s="47">
        <v>6941.65</v>
      </c>
    </row>
    <row r="73" spans="3:9" x14ac:dyDescent="0.15">
      <c r="C73" s="42" t="s">
        <v>417</v>
      </c>
      <c r="D73" s="45" t="s">
        <v>388</v>
      </c>
      <c r="E73" s="46">
        <v>0</v>
      </c>
      <c r="F73" s="47">
        <v>6351.33</v>
      </c>
      <c r="G73" s="45" t="s">
        <v>388</v>
      </c>
      <c r="H73" s="46">
        <v>0</v>
      </c>
      <c r="I73" s="47">
        <v>6941.65</v>
      </c>
    </row>
    <row r="74" spans="3:9" x14ac:dyDescent="0.15">
      <c r="C74" s="42" t="s">
        <v>103</v>
      </c>
      <c r="D74" s="45" t="s">
        <v>388</v>
      </c>
      <c r="E74" s="46">
        <v>0</v>
      </c>
      <c r="F74" s="47">
        <v>6351.33</v>
      </c>
      <c r="G74" s="45" t="s">
        <v>388</v>
      </c>
      <c r="H74" s="46">
        <v>0</v>
      </c>
      <c r="I74" s="47">
        <v>6941.65</v>
      </c>
    </row>
    <row r="75" spans="3:9" x14ac:dyDescent="0.15">
      <c r="C75" s="42" t="s">
        <v>120</v>
      </c>
      <c r="D75" s="45" t="s">
        <v>388</v>
      </c>
      <c r="E75" s="46">
        <v>0</v>
      </c>
      <c r="F75" s="47">
        <v>6351.33</v>
      </c>
      <c r="G75" s="45" t="s">
        <v>388</v>
      </c>
      <c r="H75" s="46">
        <v>0</v>
      </c>
      <c r="I75" s="47">
        <v>6941.65</v>
      </c>
    </row>
    <row r="76" spans="3:9" x14ac:dyDescent="0.15">
      <c r="C76" s="42" t="s">
        <v>418</v>
      </c>
      <c r="D76" s="45" t="s">
        <v>388</v>
      </c>
      <c r="E76" s="46">
        <v>0</v>
      </c>
      <c r="F76" s="47">
        <v>6351.33</v>
      </c>
      <c r="G76" s="45" t="s">
        <v>388</v>
      </c>
      <c r="H76" s="46">
        <v>0</v>
      </c>
      <c r="I76" s="47">
        <v>6941.65</v>
      </c>
    </row>
    <row r="77" spans="3:9" x14ac:dyDescent="0.15">
      <c r="C77" s="48" t="s">
        <v>419</v>
      </c>
      <c r="D77" s="52"/>
      <c r="E77" s="46"/>
      <c r="F77" s="47">
        <v>6351.33</v>
      </c>
      <c r="G77" s="52"/>
      <c r="H77" s="46"/>
      <c r="I77" s="47">
        <v>6941.65</v>
      </c>
    </row>
    <row r="78" spans="3:9" x14ac:dyDescent="0.15">
      <c r="C78" s="41" t="s">
        <v>131</v>
      </c>
      <c r="D78" s="42"/>
      <c r="E78" s="46"/>
      <c r="F78" s="47">
        <v>6351.33</v>
      </c>
      <c r="G78" s="42"/>
      <c r="H78" s="46"/>
      <c r="I78" s="47">
        <v>6941.65</v>
      </c>
    </row>
    <row r="79" spans="3:9" x14ac:dyDescent="0.15">
      <c r="C79" s="42" t="s">
        <v>414</v>
      </c>
      <c r="D79" s="45" t="s">
        <v>388</v>
      </c>
      <c r="E79" s="46">
        <v>0</v>
      </c>
      <c r="F79" s="47">
        <v>6351.33</v>
      </c>
      <c r="G79" s="45" t="s">
        <v>388</v>
      </c>
      <c r="H79" s="46">
        <v>0</v>
      </c>
      <c r="I79" s="47">
        <v>6941.65</v>
      </c>
    </row>
    <row r="80" spans="3:9" x14ac:dyDescent="0.15">
      <c r="C80" s="42" t="s">
        <v>415</v>
      </c>
      <c r="D80" s="45" t="s">
        <v>388</v>
      </c>
      <c r="E80" s="46">
        <v>0</v>
      </c>
      <c r="F80" s="47">
        <v>6351.33</v>
      </c>
      <c r="G80" s="45" t="s">
        <v>388</v>
      </c>
      <c r="H80" s="46">
        <v>0</v>
      </c>
      <c r="I80" s="47">
        <v>6941.65</v>
      </c>
    </row>
    <row r="81" spans="3:9" x14ac:dyDescent="0.15">
      <c r="C81" s="41" t="s">
        <v>112</v>
      </c>
      <c r="D81" s="42"/>
      <c r="E81" s="46"/>
      <c r="F81" s="47">
        <v>6351.33</v>
      </c>
      <c r="G81" s="42"/>
      <c r="H81" s="46"/>
      <c r="I81" s="47">
        <v>6941.65</v>
      </c>
    </row>
    <row r="82" spans="3:9" x14ac:dyDescent="0.15">
      <c r="C82" s="42" t="s">
        <v>93</v>
      </c>
      <c r="D82" s="45" t="s">
        <v>388</v>
      </c>
      <c r="E82" s="46">
        <v>0</v>
      </c>
      <c r="F82" s="47">
        <v>6351.33</v>
      </c>
      <c r="G82" s="45" t="s">
        <v>388</v>
      </c>
      <c r="H82" s="46">
        <v>0</v>
      </c>
      <c r="I82" s="47">
        <v>6941.65</v>
      </c>
    </row>
    <row r="83" spans="3:9" x14ac:dyDescent="0.15">
      <c r="C83" s="42" t="s">
        <v>420</v>
      </c>
      <c r="D83" s="45" t="s">
        <v>388</v>
      </c>
      <c r="E83" s="46">
        <v>0</v>
      </c>
      <c r="F83" s="47">
        <v>6351.33</v>
      </c>
      <c r="G83" s="45" t="s">
        <v>388</v>
      </c>
      <c r="H83" s="46">
        <v>0</v>
      </c>
      <c r="I83" s="47">
        <v>6941.65</v>
      </c>
    </row>
    <row r="84" spans="3:9" x14ac:dyDescent="0.15">
      <c r="C84" s="42" t="s">
        <v>421</v>
      </c>
      <c r="D84" s="45" t="s">
        <v>388</v>
      </c>
      <c r="E84" s="46">
        <v>0</v>
      </c>
      <c r="F84" s="47">
        <v>6351.33</v>
      </c>
      <c r="G84" s="45" t="s">
        <v>388</v>
      </c>
      <c r="H84" s="46">
        <v>0</v>
      </c>
      <c r="I84" s="47">
        <v>6941.65</v>
      </c>
    </row>
    <row r="85" spans="3:9" x14ac:dyDescent="0.15">
      <c r="C85" s="42" t="s">
        <v>421</v>
      </c>
      <c r="D85" s="45" t="s">
        <v>388</v>
      </c>
      <c r="E85" s="46">
        <v>0</v>
      </c>
      <c r="F85" s="47">
        <v>6941.65</v>
      </c>
      <c r="G85" s="45" t="s">
        <v>388</v>
      </c>
      <c r="H85" s="46">
        <v>0</v>
      </c>
      <c r="I85" s="47">
        <v>6463.95</v>
      </c>
    </row>
    <row r="88" spans="3:9" ht="13" x14ac:dyDescent="0.15">
      <c r="C88" s="32" t="s">
        <v>742</v>
      </c>
    </row>
    <row r="90" spans="3:9" x14ac:dyDescent="0.15">
      <c r="C90" s="54"/>
      <c r="D90" s="447">
        <v>44286</v>
      </c>
      <c r="E90" s="448"/>
      <c r="F90" s="447">
        <f>+E6</f>
        <v>44196</v>
      </c>
      <c r="G90" s="448"/>
    </row>
    <row r="91" spans="3:9" ht="52" x14ac:dyDescent="0.15">
      <c r="C91" s="40" t="s">
        <v>422</v>
      </c>
      <c r="D91" s="55" t="s">
        <v>423</v>
      </c>
      <c r="E91" s="55" t="s">
        <v>424</v>
      </c>
      <c r="F91" s="55" t="s">
        <v>425</v>
      </c>
      <c r="G91" s="55" t="s">
        <v>426</v>
      </c>
    </row>
    <row r="92" spans="3:9" ht="25.5" customHeight="1" x14ac:dyDescent="0.15">
      <c r="C92" s="56" t="s">
        <v>427</v>
      </c>
      <c r="D92" s="57">
        <f>+D7</f>
        <v>6277.54</v>
      </c>
      <c r="E92" s="58">
        <f>49961052.25+644323373</f>
        <v>694284425.25</v>
      </c>
      <c r="F92" s="59">
        <v>6793.79</v>
      </c>
      <c r="G92" s="58">
        <v>1170347845</v>
      </c>
      <c r="H92" s="431"/>
      <c r="I92" s="60"/>
    </row>
    <row r="93" spans="3:9" ht="25.5" customHeight="1" x14ac:dyDescent="0.15">
      <c r="C93" s="56" t="s">
        <v>428</v>
      </c>
      <c r="D93" s="57">
        <f>+D8</f>
        <v>6351.33</v>
      </c>
      <c r="E93" s="58">
        <v>8210924.7299999995</v>
      </c>
      <c r="F93" s="59">
        <v>6820.47</v>
      </c>
      <c r="G93" s="58">
        <v>203725</v>
      </c>
      <c r="I93" s="156"/>
    </row>
    <row r="94" spans="3:9" ht="25.5" customHeight="1" x14ac:dyDescent="0.15">
      <c r="C94" s="56" t="s">
        <v>429</v>
      </c>
      <c r="D94" s="57">
        <f>+D92</f>
        <v>6277.54</v>
      </c>
      <c r="E94" s="58">
        <v>670933398.72000003</v>
      </c>
      <c r="F94" s="59">
        <v>6793.79</v>
      </c>
      <c r="G94" s="58">
        <v>334213015</v>
      </c>
    </row>
    <row r="95" spans="3:9" ht="25.5" customHeight="1" x14ac:dyDescent="0.15">
      <c r="C95" s="56" t="s">
        <v>430</v>
      </c>
      <c r="D95" s="57">
        <f>+D93</f>
        <v>6351.33</v>
      </c>
      <c r="E95" s="58">
        <v>19256.419999999998</v>
      </c>
      <c r="F95" s="59">
        <v>6820.47</v>
      </c>
      <c r="G95" s="58">
        <v>0</v>
      </c>
    </row>
    <row r="96" spans="3:9" x14ac:dyDescent="0.15">
      <c r="C96" s="54" t="s">
        <v>431</v>
      </c>
      <c r="D96" s="61"/>
      <c r="E96" s="61">
        <f>+E92+E93-E94-E95</f>
        <v>31542694.839999989</v>
      </c>
      <c r="F96" s="61"/>
      <c r="G96" s="61">
        <v>836338555</v>
      </c>
    </row>
    <row r="97" spans="5:5" x14ac:dyDescent="0.15">
      <c r="E97" s="432"/>
    </row>
    <row r="98" spans="5:5" x14ac:dyDescent="0.15">
      <c r="E98" s="431"/>
    </row>
  </sheetData>
  <mergeCells count="2">
    <mergeCell ref="D90:E90"/>
    <mergeCell ref="F90:G90"/>
  </mergeCells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B1:I108"/>
  <sheetViews>
    <sheetView showGridLines="0" zoomScale="125" workbookViewId="0">
      <selection activeCell="B4" sqref="B4:D62"/>
    </sheetView>
  </sheetViews>
  <sheetFormatPr baseColWidth="10" defaultColWidth="11.5" defaultRowHeight="12" x14ac:dyDescent="0.15"/>
  <cols>
    <col min="1" max="1" width="7.1640625" style="30" customWidth="1"/>
    <col min="2" max="2" width="47.6640625" style="30" customWidth="1"/>
    <col min="3" max="3" width="14.6640625" style="62" bestFit="1" customWidth="1"/>
    <col min="4" max="4" width="14.1640625" style="62" bestFit="1" customWidth="1"/>
    <col min="5" max="5" width="23.6640625" style="30" customWidth="1"/>
    <col min="6" max="6" width="14.5" style="44" bestFit="1" customWidth="1"/>
    <col min="7" max="7" width="9.33203125" style="30" bestFit="1" customWidth="1"/>
    <col min="8" max="8" width="7" style="30" bestFit="1" customWidth="1"/>
    <col min="9" max="9" width="12.33203125" style="30" bestFit="1" customWidth="1"/>
    <col min="10" max="16384" width="11.5" style="30"/>
  </cols>
  <sheetData>
    <row r="1" spans="2:9" ht="15" x14ac:dyDescent="0.2">
      <c r="B1" s="375"/>
    </row>
    <row r="4" spans="2:9" ht="13" x14ac:dyDescent="0.15">
      <c r="B4" s="32" t="s">
        <v>743</v>
      </c>
    </row>
    <row r="5" spans="2:9" x14ac:dyDescent="0.15">
      <c r="B5" s="449" t="s">
        <v>764</v>
      </c>
      <c r="C5" s="449"/>
      <c r="D5" s="449"/>
      <c r="F5" s="63"/>
      <c r="G5" s="64"/>
      <c r="H5" s="64"/>
    </row>
    <row r="6" spans="2:9" x14ac:dyDescent="0.15">
      <c r="B6" s="256"/>
      <c r="C6" s="256"/>
      <c r="D6" s="256"/>
      <c r="F6" s="63"/>
      <c r="G6" s="64"/>
      <c r="H6" s="64"/>
    </row>
    <row r="7" spans="2:9" x14ac:dyDescent="0.15">
      <c r="B7" s="65" t="s">
        <v>432</v>
      </c>
      <c r="C7" s="66">
        <v>44286</v>
      </c>
      <c r="D7" s="67">
        <v>44196</v>
      </c>
      <c r="F7" s="63"/>
      <c r="G7" s="64"/>
      <c r="H7" s="64"/>
    </row>
    <row r="8" spans="2:9" x14ac:dyDescent="0.15">
      <c r="B8" s="68" t="s">
        <v>433</v>
      </c>
      <c r="C8" s="69">
        <v>37313697.759999998</v>
      </c>
      <c r="D8" s="70">
        <v>0</v>
      </c>
      <c r="F8" s="63"/>
      <c r="G8" s="64"/>
      <c r="H8" s="64"/>
    </row>
    <row r="9" spans="2:9" ht="14" x14ac:dyDescent="0.2">
      <c r="B9" s="71" t="s">
        <v>766</v>
      </c>
      <c r="C9" s="72">
        <v>48951629.166000001</v>
      </c>
      <c r="D9" s="73">
        <v>1102714</v>
      </c>
      <c r="F9" s="74"/>
      <c r="G9" s="64"/>
      <c r="H9" s="75"/>
    </row>
    <row r="10" spans="2:9" ht="14" x14ac:dyDescent="0.2">
      <c r="B10" s="71" t="s">
        <v>765</v>
      </c>
      <c r="C10" s="72">
        <v>23553425</v>
      </c>
      <c r="D10" s="72">
        <v>15481370</v>
      </c>
      <c r="F10" s="74"/>
      <c r="G10" s="64"/>
      <c r="H10" s="75"/>
    </row>
    <row r="11" spans="2:9" ht="14" x14ac:dyDescent="0.2">
      <c r="B11" s="71" t="s">
        <v>444</v>
      </c>
      <c r="C11" s="72">
        <v>3151764.5077999998</v>
      </c>
      <c r="D11" s="72">
        <v>3460246</v>
      </c>
      <c r="F11" s="74"/>
      <c r="G11" s="64"/>
      <c r="H11" s="75"/>
    </row>
    <row r="12" spans="2:9" ht="14" x14ac:dyDescent="0.2">
      <c r="B12" s="71" t="s">
        <v>434</v>
      </c>
      <c r="C12" s="72">
        <v>499999</v>
      </c>
      <c r="D12" s="72">
        <v>226225</v>
      </c>
      <c r="F12" s="74"/>
      <c r="G12" s="64"/>
      <c r="H12" s="75"/>
    </row>
    <row r="13" spans="2:9" ht="14" x14ac:dyDescent="0.2">
      <c r="B13" s="71" t="s">
        <v>435</v>
      </c>
      <c r="C13" s="72">
        <v>8812381</v>
      </c>
      <c r="D13" s="72">
        <v>1001679</v>
      </c>
      <c r="F13" s="74"/>
      <c r="G13" s="64"/>
      <c r="H13" s="75"/>
    </row>
    <row r="14" spans="2:9" ht="14" x14ac:dyDescent="0.2">
      <c r="B14" s="71" t="s">
        <v>436</v>
      </c>
      <c r="C14" s="72">
        <v>56372309.200000003</v>
      </c>
      <c r="D14" s="72">
        <v>44565137</v>
      </c>
      <c r="F14" s="74"/>
      <c r="G14" s="64"/>
      <c r="H14" s="75"/>
    </row>
    <row r="15" spans="2:9" ht="14" x14ac:dyDescent="0.2">
      <c r="B15" s="71" t="s">
        <v>437</v>
      </c>
      <c r="C15" s="72">
        <v>18642096</v>
      </c>
      <c r="D15" s="72">
        <v>17642096</v>
      </c>
      <c r="F15" s="74"/>
      <c r="G15" s="64"/>
      <c r="H15" s="75"/>
    </row>
    <row r="16" spans="2:9" x14ac:dyDescent="0.15">
      <c r="B16" s="71" t="s">
        <v>438</v>
      </c>
      <c r="C16" s="72">
        <v>48951629.166000001</v>
      </c>
      <c r="D16" s="73">
        <v>83765778</v>
      </c>
      <c r="F16" s="74"/>
      <c r="G16" s="249"/>
      <c r="I16" s="44"/>
    </row>
    <row r="17" spans="2:9" x14ac:dyDescent="0.15">
      <c r="B17" s="71" t="s">
        <v>696</v>
      </c>
      <c r="C17" s="72">
        <v>71997191</v>
      </c>
      <c r="D17" s="72">
        <v>3035000</v>
      </c>
      <c r="F17" s="74"/>
      <c r="G17" s="249"/>
      <c r="I17" s="44"/>
    </row>
    <row r="18" spans="2:9" x14ac:dyDescent="0.15">
      <c r="B18" s="71" t="s">
        <v>697</v>
      </c>
      <c r="C18" s="72">
        <v>61811107.080599993</v>
      </c>
      <c r="D18" s="72">
        <v>68012549</v>
      </c>
      <c r="F18" s="74"/>
      <c r="G18" s="64"/>
      <c r="I18" s="44"/>
    </row>
    <row r="19" spans="2:9" x14ac:dyDescent="0.15">
      <c r="B19" s="71" t="s">
        <v>439</v>
      </c>
      <c r="C19" s="72">
        <v>14469792.475400001</v>
      </c>
      <c r="D19" s="72">
        <v>6457904</v>
      </c>
      <c r="F19" s="74"/>
      <c r="G19" s="64"/>
      <c r="I19" s="44"/>
    </row>
    <row r="20" spans="2:9" x14ac:dyDescent="0.15">
      <c r="B20" s="71" t="s">
        <v>440</v>
      </c>
      <c r="C20" s="72">
        <v>17130480</v>
      </c>
      <c r="D20" s="72">
        <v>17295480</v>
      </c>
      <c r="F20" s="74"/>
      <c r="G20" s="249"/>
      <c r="I20" s="44"/>
    </row>
    <row r="21" spans="2:9" x14ac:dyDescent="0.15">
      <c r="B21" s="71" t="s">
        <v>441</v>
      </c>
      <c r="C21" s="72">
        <v>62736290.925800003</v>
      </c>
      <c r="D21" s="72">
        <v>21940348</v>
      </c>
      <c r="F21" s="74"/>
      <c r="G21" s="249"/>
      <c r="I21" s="44"/>
    </row>
    <row r="22" spans="2:9" x14ac:dyDescent="0.15">
      <c r="B22" s="71" t="s">
        <v>442</v>
      </c>
      <c r="C22" s="72">
        <v>3330840</v>
      </c>
      <c r="D22" s="72">
        <v>999990</v>
      </c>
      <c r="F22" s="74"/>
      <c r="G22" s="249"/>
      <c r="I22" s="44"/>
    </row>
    <row r="23" spans="2:9" x14ac:dyDescent="0.15">
      <c r="B23" s="71" t="s">
        <v>443</v>
      </c>
      <c r="C23" s="72">
        <v>11550422.498400001</v>
      </c>
      <c r="D23" s="72">
        <v>12680930</v>
      </c>
      <c r="F23" s="74"/>
      <c r="G23" s="249"/>
      <c r="I23" s="44"/>
    </row>
    <row r="24" spans="2:9" x14ac:dyDescent="0.15">
      <c r="B24" s="71" t="s">
        <v>445</v>
      </c>
      <c r="C24" s="72">
        <v>1923288</v>
      </c>
      <c r="D24" s="72">
        <v>0</v>
      </c>
      <c r="F24" s="74"/>
      <c r="G24" s="249"/>
      <c r="I24" s="44"/>
    </row>
    <row r="25" spans="2:9" x14ac:dyDescent="0.15">
      <c r="B25" s="71" t="s">
        <v>446</v>
      </c>
      <c r="C25" s="72">
        <v>5000000</v>
      </c>
      <c r="D25" s="72">
        <v>5000001</v>
      </c>
      <c r="F25" s="74"/>
      <c r="G25" s="249"/>
      <c r="I25" s="44"/>
    </row>
    <row r="26" spans="2:9" x14ac:dyDescent="0.15">
      <c r="B26" s="71" t="s">
        <v>447</v>
      </c>
      <c r="C26" s="72">
        <v>1134680296</v>
      </c>
      <c r="D26" s="72">
        <v>1222163534</v>
      </c>
      <c r="F26" s="74"/>
      <c r="G26" s="249"/>
      <c r="I26" s="44"/>
    </row>
    <row r="27" spans="2:9" x14ac:dyDescent="0.15">
      <c r="B27" s="71" t="s">
        <v>448</v>
      </c>
      <c r="C27" s="72">
        <v>4000006</v>
      </c>
      <c r="D27" s="72">
        <v>4000007</v>
      </c>
      <c r="F27" s="74"/>
      <c r="G27" s="249"/>
      <c r="I27" s="44"/>
    </row>
    <row r="28" spans="2:9" x14ac:dyDescent="0.15">
      <c r="B28" s="71" t="s">
        <v>449</v>
      </c>
      <c r="C28" s="72">
        <v>41428374.128399998</v>
      </c>
      <c r="D28" s="72">
        <v>40597504</v>
      </c>
      <c r="F28" s="74"/>
      <c r="G28" s="249"/>
      <c r="I28" s="44"/>
    </row>
    <row r="29" spans="2:9" x14ac:dyDescent="0.15">
      <c r="B29" s="71" t="s">
        <v>450</v>
      </c>
      <c r="C29" s="72">
        <v>3772299.3367999997</v>
      </c>
      <c r="D29" s="72">
        <v>50399525</v>
      </c>
      <c r="F29" s="74"/>
      <c r="G29" s="249"/>
      <c r="I29" s="44"/>
    </row>
    <row r="30" spans="2:9" x14ac:dyDescent="0.15">
      <c r="B30" s="71" t="s">
        <v>451</v>
      </c>
      <c r="C30" s="72">
        <v>635378</v>
      </c>
      <c r="D30" s="72">
        <v>21079147</v>
      </c>
      <c r="F30" s="74"/>
      <c r="G30" s="249"/>
      <c r="I30" s="44"/>
    </row>
    <row r="31" spans="2:9" x14ac:dyDescent="0.15">
      <c r="B31" s="71" t="s">
        <v>452</v>
      </c>
      <c r="C31" s="72">
        <v>21505071</v>
      </c>
      <c r="D31" s="72">
        <v>14525619</v>
      </c>
      <c r="F31" s="74"/>
      <c r="G31" s="249"/>
      <c r="I31" s="44"/>
    </row>
    <row r="32" spans="2:9" x14ac:dyDescent="0.15">
      <c r="B32" s="71" t="s">
        <v>453</v>
      </c>
      <c r="C32" s="72">
        <v>0</v>
      </c>
      <c r="D32" s="72">
        <v>34874145</v>
      </c>
      <c r="F32" s="74"/>
      <c r="G32" s="249"/>
      <c r="I32" s="44"/>
    </row>
    <row r="33" spans="2:9" x14ac:dyDescent="0.15">
      <c r="B33" s="71" t="s">
        <v>695</v>
      </c>
      <c r="C33" s="72">
        <v>200000</v>
      </c>
      <c r="D33" s="72">
        <v>5900470</v>
      </c>
      <c r="F33" s="74"/>
      <c r="G33" s="249"/>
      <c r="I33" s="44"/>
    </row>
    <row r="34" spans="2:9" x14ac:dyDescent="0.15">
      <c r="B34" s="71" t="s">
        <v>454</v>
      </c>
      <c r="C34" s="72">
        <v>19301238.361000001</v>
      </c>
      <c r="D34" s="72">
        <v>7237041</v>
      </c>
      <c r="F34" s="74"/>
      <c r="G34" s="249"/>
      <c r="I34" s="44"/>
    </row>
    <row r="35" spans="2:9" x14ac:dyDescent="0.15">
      <c r="B35" s="71" t="s">
        <v>455</v>
      </c>
      <c r="C35" s="72">
        <v>1001026</v>
      </c>
      <c r="D35" s="72">
        <v>1001026</v>
      </c>
      <c r="F35" s="74"/>
      <c r="G35" s="249"/>
      <c r="I35" s="44"/>
    </row>
    <row r="36" spans="2:9" x14ac:dyDescent="0.15">
      <c r="B36" s="71" t="s">
        <v>456</v>
      </c>
      <c r="C36" s="72">
        <v>1256449.6310000001</v>
      </c>
      <c r="D36" s="72">
        <v>1379426</v>
      </c>
      <c r="F36" s="74"/>
      <c r="G36" s="249"/>
      <c r="I36" s="44"/>
    </row>
    <row r="37" spans="2:9" x14ac:dyDescent="0.15">
      <c r="B37" s="71" t="s">
        <v>457</v>
      </c>
      <c r="C37" s="72">
        <v>79079739</v>
      </c>
      <c r="D37" s="73">
        <v>54563030</v>
      </c>
      <c r="F37" s="74"/>
      <c r="G37" s="249"/>
      <c r="I37" s="44"/>
    </row>
    <row r="38" spans="2:9" x14ac:dyDescent="0.15">
      <c r="B38" s="71" t="s">
        <v>458</v>
      </c>
      <c r="C38" s="70">
        <v>251456720.43779999</v>
      </c>
      <c r="D38" s="73">
        <v>25680546</v>
      </c>
      <c r="F38" s="74"/>
      <c r="G38" s="249"/>
      <c r="I38" s="44"/>
    </row>
    <row r="39" spans="2:9" x14ac:dyDescent="0.15">
      <c r="B39" s="71" t="s">
        <v>459</v>
      </c>
      <c r="C39" s="72">
        <v>13953059</v>
      </c>
      <c r="D39" s="72">
        <v>82635215</v>
      </c>
      <c r="F39" s="74"/>
      <c r="G39" s="64"/>
      <c r="I39" s="44"/>
    </row>
    <row r="40" spans="2:9" ht="14" x14ac:dyDescent="0.2">
      <c r="B40" s="71" t="s">
        <v>460</v>
      </c>
      <c r="C40" s="72">
        <v>22055571.8114</v>
      </c>
      <c r="D40" s="72">
        <v>1010502966</v>
      </c>
      <c r="F40" s="74"/>
      <c r="G40" s="249"/>
      <c r="H40" s="75"/>
    </row>
    <row r="41" spans="2:9" ht="14" x14ac:dyDescent="0.2">
      <c r="B41" s="71" t="s">
        <v>461</v>
      </c>
      <c r="C41" s="69">
        <v>0</v>
      </c>
      <c r="D41" s="70">
        <v>0</v>
      </c>
      <c r="F41" s="74"/>
      <c r="G41" s="249"/>
      <c r="H41" s="75"/>
    </row>
    <row r="42" spans="2:9" ht="14" x14ac:dyDescent="0.2">
      <c r="B42" s="71" t="s">
        <v>462</v>
      </c>
      <c r="C42" s="72">
        <v>236042</v>
      </c>
      <c r="D42" s="72">
        <v>12090220</v>
      </c>
      <c r="F42" s="74"/>
      <c r="G42" s="249"/>
      <c r="H42" s="75"/>
    </row>
    <row r="43" spans="2:9" ht="14" x14ac:dyDescent="0.2">
      <c r="B43" s="71" t="s">
        <v>463</v>
      </c>
      <c r="C43" s="72">
        <v>304900.11780000001</v>
      </c>
      <c r="D43" s="72">
        <v>10725268</v>
      </c>
      <c r="F43" s="74"/>
      <c r="G43" s="64"/>
      <c r="H43" s="75"/>
    </row>
    <row r="44" spans="2:9" ht="14" x14ac:dyDescent="0.2">
      <c r="B44" s="71" t="s">
        <v>698</v>
      </c>
      <c r="C44" s="72">
        <v>71599834</v>
      </c>
      <c r="D44" s="72">
        <v>21798092</v>
      </c>
      <c r="F44" s="74"/>
      <c r="G44" s="64"/>
      <c r="H44" s="75"/>
    </row>
    <row r="45" spans="2:9" ht="14" x14ac:dyDescent="0.2">
      <c r="B45" s="71" t="s">
        <v>464</v>
      </c>
      <c r="C45" s="72">
        <v>30026080</v>
      </c>
      <c r="D45" s="72">
        <v>-12556862</v>
      </c>
      <c r="F45" s="74"/>
      <c r="G45" s="64"/>
      <c r="H45" s="75"/>
    </row>
    <row r="46" spans="2:9" ht="14" x14ac:dyDescent="0.2">
      <c r="B46" s="71" t="s">
        <v>465</v>
      </c>
      <c r="C46" s="72">
        <v>190954280</v>
      </c>
      <c r="D46" s="72">
        <v>393714782</v>
      </c>
      <c r="F46" s="74"/>
      <c r="G46" s="64"/>
      <c r="H46" s="75"/>
    </row>
    <row r="47" spans="2:9" ht="14" x14ac:dyDescent="0.2">
      <c r="B47" s="71" t="s">
        <v>466</v>
      </c>
      <c r="C47" s="72">
        <v>-2759146314.7672</v>
      </c>
      <c r="D47" s="73">
        <v>1325738</v>
      </c>
      <c r="F47" s="74"/>
      <c r="G47" s="64"/>
      <c r="H47" s="75"/>
    </row>
    <row r="48" spans="2:9" ht="14" x14ac:dyDescent="0.2">
      <c r="B48" s="71" t="s">
        <v>467</v>
      </c>
      <c r="C48" s="72">
        <v>102952</v>
      </c>
      <c r="D48" s="73">
        <v>36674669</v>
      </c>
      <c r="F48" s="74"/>
      <c r="G48" s="64"/>
      <c r="H48" s="75"/>
    </row>
    <row r="49" spans="2:8" ht="14" x14ac:dyDescent="0.2">
      <c r="B49" s="71" t="s">
        <v>468</v>
      </c>
      <c r="C49" s="72">
        <v>43782185</v>
      </c>
      <c r="D49" s="72">
        <v>91705807</v>
      </c>
      <c r="F49" s="74"/>
      <c r="G49" s="64"/>
      <c r="H49" s="75"/>
    </row>
    <row r="50" spans="2:8" ht="14" x14ac:dyDescent="0.2">
      <c r="B50" s="71" t="s">
        <v>469</v>
      </c>
      <c r="C50" s="72">
        <v>638676.91959999991</v>
      </c>
      <c r="D50" s="72">
        <v>128053306</v>
      </c>
      <c r="F50" s="74"/>
      <c r="G50" s="64"/>
      <c r="H50" s="75"/>
    </row>
    <row r="51" spans="2:8" ht="14" x14ac:dyDescent="0.2">
      <c r="B51" s="71" t="s">
        <v>470</v>
      </c>
      <c r="C51" s="72">
        <v>627754</v>
      </c>
      <c r="D51" s="72">
        <v>689196</v>
      </c>
      <c r="F51" s="74"/>
      <c r="G51" s="64"/>
      <c r="H51" s="75"/>
    </row>
    <row r="52" spans="2:8" ht="14" x14ac:dyDescent="0.2">
      <c r="B52" s="71" t="s">
        <v>471</v>
      </c>
      <c r="C52" s="62">
        <v>11873844484.104801</v>
      </c>
      <c r="D52" s="72">
        <v>0</v>
      </c>
      <c r="F52" s="74"/>
      <c r="G52" s="64"/>
      <c r="H52" s="75"/>
    </row>
    <row r="53" spans="2:8" ht="14" x14ac:dyDescent="0.2">
      <c r="B53" s="71" t="s">
        <v>472</v>
      </c>
      <c r="C53" s="73">
        <f>55067219-737507</f>
        <v>54329712</v>
      </c>
      <c r="D53" s="73">
        <v>0</v>
      </c>
      <c r="F53" s="74"/>
      <c r="G53" s="64"/>
      <c r="H53" s="75"/>
    </row>
    <row r="54" spans="2:8" ht="14" x14ac:dyDescent="0.2">
      <c r="B54" s="71" t="s">
        <v>473</v>
      </c>
      <c r="C54" s="73">
        <v>0</v>
      </c>
      <c r="D54" s="73">
        <v>0</v>
      </c>
      <c r="F54" s="74"/>
      <c r="G54" s="64"/>
      <c r="H54" s="75"/>
    </row>
    <row r="55" spans="2:8" ht="14" x14ac:dyDescent="0.2">
      <c r="B55" s="71" t="s">
        <v>474</v>
      </c>
      <c r="C55" s="72">
        <v>6080917576</v>
      </c>
      <c r="D55" s="72">
        <v>11555610</v>
      </c>
      <c r="F55" s="74"/>
      <c r="G55" s="64"/>
      <c r="H55" s="75"/>
    </row>
    <row r="56" spans="2:8" ht="14" x14ac:dyDescent="0.2">
      <c r="B56" s="71" t="s">
        <v>475</v>
      </c>
      <c r="C56" s="72">
        <v>3137514.4920000001</v>
      </c>
      <c r="D56" s="72">
        <v>254207739</v>
      </c>
      <c r="F56" s="74"/>
      <c r="G56" s="64"/>
      <c r="H56" s="75"/>
    </row>
    <row r="57" spans="2:8" ht="14" x14ac:dyDescent="0.2">
      <c r="B57" s="71" t="s">
        <v>476</v>
      </c>
      <c r="C57" s="72">
        <v>123191194</v>
      </c>
      <c r="D57" s="72">
        <v>5000000</v>
      </c>
      <c r="F57" s="74"/>
      <c r="G57" s="64"/>
      <c r="H57" s="75"/>
    </row>
    <row r="58" spans="2:8" ht="14" x14ac:dyDescent="0.2">
      <c r="B58" s="71" t="s">
        <v>477</v>
      </c>
      <c r="C58" s="72">
        <v>47146145.886600003</v>
      </c>
      <c r="D58" s="72">
        <v>39723120</v>
      </c>
      <c r="F58" s="74"/>
      <c r="G58" s="64"/>
      <c r="H58" s="75"/>
    </row>
    <row r="59" spans="2:8" ht="14" x14ac:dyDescent="0.2">
      <c r="B59" s="71" t="s">
        <v>478</v>
      </c>
      <c r="C59" s="72">
        <v>5136090</v>
      </c>
      <c r="D59" s="72">
        <v>21738586</v>
      </c>
      <c r="F59" s="74"/>
      <c r="G59" s="64"/>
      <c r="H59" s="75"/>
    </row>
    <row r="60" spans="2:8" ht="14" x14ac:dyDescent="0.2">
      <c r="B60" s="71" t="s">
        <v>479</v>
      </c>
      <c r="C60" s="72">
        <v>552423.52</v>
      </c>
      <c r="D60" s="72">
        <v>606493</v>
      </c>
      <c r="F60" s="74"/>
      <c r="G60" s="64"/>
      <c r="H60" s="75"/>
    </row>
    <row r="61" spans="2:8" ht="14" x14ac:dyDescent="0.2">
      <c r="B61" s="71" t="s">
        <v>480</v>
      </c>
      <c r="C61" s="72">
        <v>3537055</v>
      </c>
      <c r="D61" s="72">
        <v>3000000</v>
      </c>
      <c r="F61" s="74"/>
      <c r="G61" s="64"/>
      <c r="H61" s="75"/>
    </row>
    <row r="62" spans="2:8" x14ac:dyDescent="0.15">
      <c r="B62" s="68" t="s">
        <v>481</v>
      </c>
      <c r="C62" s="76">
        <f>SUM(C9:C61)</f>
        <v>17824128458.000004</v>
      </c>
      <c r="D62" s="76">
        <v>3899258412</v>
      </c>
      <c r="F62" s="64"/>
      <c r="G62" s="64"/>
      <c r="H62" s="64"/>
    </row>
    <row r="63" spans="2:8" x14ac:dyDescent="0.15">
      <c r="F63" s="30"/>
    </row>
    <row r="64" spans="2:8" x14ac:dyDescent="0.15">
      <c r="F64" s="30"/>
    </row>
    <row r="65" spans="2:6" x14ac:dyDescent="0.15">
      <c r="F65" s="30"/>
    </row>
    <row r="66" spans="2:6" x14ac:dyDescent="0.15">
      <c r="F66" s="30"/>
    </row>
    <row r="67" spans="2:6" x14ac:dyDescent="0.15">
      <c r="F67" s="30"/>
    </row>
    <row r="72" spans="2:6" x14ac:dyDescent="0.15">
      <c r="B72" s="30" t="s">
        <v>482</v>
      </c>
    </row>
    <row r="73" spans="2:6" x14ac:dyDescent="0.15">
      <c r="B73" s="30" t="s">
        <v>482</v>
      </c>
    </row>
    <row r="74" spans="2:6" x14ac:dyDescent="0.15">
      <c r="B74" s="30" t="s">
        <v>482</v>
      </c>
    </row>
    <row r="75" spans="2:6" x14ac:dyDescent="0.15">
      <c r="B75" s="30" t="s">
        <v>482</v>
      </c>
    </row>
    <row r="76" spans="2:6" x14ac:dyDescent="0.15">
      <c r="B76" s="30" t="s">
        <v>482</v>
      </c>
    </row>
    <row r="77" spans="2:6" x14ac:dyDescent="0.15">
      <c r="B77" s="30" t="s">
        <v>482</v>
      </c>
    </row>
    <row r="78" spans="2:6" x14ac:dyDescent="0.15">
      <c r="B78" s="30" t="s">
        <v>482</v>
      </c>
    </row>
    <row r="79" spans="2:6" x14ac:dyDescent="0.15">
      <c r="B79" s="30" t="s">
        <v>482</v>
      </c>
    </row>
    <row r="80" spans="2:6" x14ac:dyDescent="0.15">
      <c r="B80" s="30" t="s">
        <v>482</v>
      </c>
    </row>
    <row r="81" spans="2:2" x14ac:dyDescent="0.15">
      <c r="B81" s="30" t="s">
        <v>482</v>
      </c>
    </row>
    <row r="82" spans="2:2" x14ac:dyDescent="0.15">
      <c r="B82" s="30" t="s">
        <v>482</v>
      </c>
    </row>
    <row r="83" spans="2:2" x14ac:dyDescent="0.15">
      <c r="B83" s="30" t="s">
        <v>482</v>
      </c>
    </row>
    <row r="84" spans="2:2" x14ac:dyDescent="0.15">
      <c r="B84" s="30" t="s">
        <v>482</v>
      </c>
    </row>
    <row r="85" spans="2:2" x14ac:dyDescent="0.15">
      <c r="B85" s="30" t="s">
        <v>482</v>
      </c>
    </row>
    <row r="86" spans="2:2" x14ac:dyDescent="0.15">
      <c r="B86" s="30" t="s">
        <v>482</v>
      </c>
    </row>
    <row r="87" spans="2:2" x14ac:dyDescent="0.15">
      <c r="B87" s="30" t="s">
        <v>482</v>
      </c>
    </row>
    <row r="88" spans="2:2" x14ac:dyDescent="0.15">
      <c r="B88" s="30" t="s">
        <v>482</v>
      </c>
    </row>
    <row r="89" spans="2:2" x14ac:dyDescent="0.15">
      <c r="B89" s="30" t="s">
        <v>482</v>
      </c>
    </row>
    <row r="90" spans="2:2" x14ac:dyDescent="0.15">
      <c r="B90" s="30" t="s">
        <v>482</v>
      </c>
    </row>
    <row r="107" spans="5:5" x14ac:dyDescent="0.15">
      <c r="E107" s="30" t="s">
        <v>482</v>
      </c>
    </row>
    <row r="108" spans="5:5" x14ac:dyDescent="0.15">
      <c r="E108" s="30" t="s">
        <v>482</v>
      </c>
    </row>
  </sheetData>
  <sortState xmlns:xlrd2="http://schemas.microsoft.com/office/spreadsheetml/2017/richdata2" ref="B9:D61">
    <sortCondition ref="B61"/>
  </sortState>
  <mergeCells count="1">
    <mergeCell ref="B5:D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B1:J79"/>
  <sheetViews>
    <sheetView showGridLines="0" zoomScaleNormal="80" workbookViewId="0">
      <selection activeCell="C4" sqref="C4:J78"/>
    </sheetView>
  </sheetViews>
  <sheetFormatPr baseColWidth="10" defaultColWidth="11.5" defaultRowHeight="12" x14ac:dyDescent="0.15"/>
  <cols>
    <col min="1" max="1" width="4.5" style="30" customWidth="1"/>
    <col min="2" max="2" width="5.6640625" style="30" customWidth="1"/>
    <col min="3" max="3" width="50.1640625" style="30" customWidth="1"/>
    <col min="4" max="4" width="15" style="30" bestFit="1" customWidth="1"/>
    <col min="5" max="5" width="19.5" style="77" bestFit="1" customWidth="1"/>
    <col min="6" max="7" width="17.5" style="77" bestFit="1" customWidth="1"/>
    <col min="8" max="8" width="17.83203125" style="77" bestFit="1" customWidth="1"/>
    <col min="9" max="9" width="16.83203125" style="77" bestFit="1" customWidth="1"/>
    <col min="10" max="10" width="17.83203125" style="77" bestFit="1" customWidth="1"/>
    <col min="11" max="11" width="13.5" style="30" bestFit="1" customWidth="1"/>
    <col min="12" max="16384" width="11.5" style="30"/>
  </cols>
  <sheetData>
    <row r="1" spans="2:10" ht="15" x14ac:dyDescent="0.2">
      <c r="C1" s="375"/>
    </row>
    <row r="2" spans="2:10" ht="24" customHeight="1" x14ac:dyDescent="0.15"/>
    <row r="3" spans="2:10" x14ac:dyDescent="0.15">
      <c r="C3" s="33"/>
    </row>
    <row r="4" spans="2:10" ht="44.25" customHeight="1" x14ac:dyDescent="0.15">
      <c r="C4" s="32" t="s">
        <v>744</v>
      </c>
    </row>
    <row r="6" spans="2:10" x14ac:dyDescent="0.15">
      <c r="C6" s="450" t="s">
        <v>483</v>
      </c>
      <c r="D6" s="451"/>
      <c r="E6" s="451"/>
      <c r="F6" s="452"/>
      <c r="G6" s="453" t="s">
        <v>767</v>
      </c>
      <c r="H6" s="453"/>
      <c r="I6" s="453"/>
      <c r="J6" s="453"/>
    </row>
    <row r="7" spans="2:10" x14ac:dyDescent="0.15">
      <c r="C7" s="450" t="s">
        <v>484</v>
      </c>
      <c r="D7" s="451"/>
      <c r="E7" s="451"/>
      <c r="F7" s="451"/>
      <c r="G7" s="451"/>
      <c r="H7" s="451"/>
      <c r="I7" s="451"/>
      <c r="J7" s="452"/>
    </row>
    <row r="8" spans="2:10" x14ac:dyDescent="0.15">
      <c r="C8" s="78"/>
      <c r="D8" s="257" t="s">
        <v>485</v>
      </c>
      <c r="E8" s="263" t="s">
        <v>486</v>
      </c>
      <c r="F8" s="263" t="s">
        <v>487</v>
      </c>
      <c r="G8" s="263" t="s">
        <v>487</v>
      </c>
      <c r="H8" s="263" t="s">
        <v>327</v>
      </c>
      <c r="I8" s="263" t="s">
        <v>488</v>
      </c>
      <c r="J8" s="263" t="s">
        <v>489</v>
      </c>
    </row>
    <row r="9" spans="2:10" x14ac:dyDescent="0.15">
      <c r="C9" s="50" t="s">
        <v>490</v>
      </c>
      <c r="D9" s="79" t="s">
        <v>491</v>
      </c>
      <c r="E9" s="80" t="s">
        <v>492</v>
      </c>
      <c r="F9" s="80" t="s">
        <v>493</v>
      </c>
      <c r="G9" s="80" t="s">
        <v>494</v>
      </c>
      <c r="H9" s="81"/>
      <c r="I9" s="81"/>
      <c r="J9" s="81"/>
    </row>
    <row r="10" spans="2:10" ht="15" x14ac:dyDescent="0.2">
      <c r="C10" s="252" t="s">
        <v>794</v>
      </c>
      <c r="D10" s="252" t="s">
        <v>496</v>
      </c>
      <c r="E10" s="376">
        <v>2302</v>
      </c>
      <c r="F10" s="251">
        <v>2302000000</v>
      </c>
      <c r="G10" s="251">
        <v>2302000000</v>
      </c>
      <c r="H10" s="82"/>
      <c r="I10" s="82"/>
      <c r="J10" s="82"/>
    </row>
    <row r="11" spans="2:10" ht="15" x14ac:dyDescent="0.2">
      <c r="C11" s="252" t="s">
        <v>805</v>
      </c>
      <c r="D11" s="252" t="s">
        <v>496</v>
      </c>
      <c r="E11" s="376">
        <v>250</v>
      </c>
      <c r="F11" s="251">
        <v>250000000</v>
      </c>
      <c r="G11" s="251">
        <v>250000000</v>
      </c>
      <c r="H11" s="82"/>
      <c r="I11" s="82"/>
      <c r="J11" s="82"/>
    </row>
    <row r="12" spans="2:10" ht="15" x14ac:dyDescent="0.2">
      <c r="C12" s="252" t="s">
        <v>806</v>
      </c>
      <c r="D12" s="252" t="s">
        <v>496</v>
      </c>
      <c r="E12" s="376">
        <v>1000</v>
      </c>
      <c r="F12" s="251">
        <v>1000000000</v>
      </c>
      <c r="G12" s="251">
        <v>1000000000</v>
      </c>
      <c r="H12" s="82"/>
      <c r="I12" s="82"/>
      <c r="J12" s="82"/>
    </row>
    <row r="13" spans="2:10" ht="15" x14ac:dyDescent="0.2">
      <c r="B13" s="44"/>
      <c r="C13" s="252" t="s">
        <v>807</v>
      </c>
      <c r="D13" s="252" t="s">
        <v>496</v>
      </c>
      <c r="E13" s="376">
        <v>8</v>
      </c>
      <c r="F13" s="251">
        <v>8000000</v>
      </c>
      <c r="G13" s="251">
        <v>8000000</v>
      </c>
      <c r="H13" s="82"/>
      <c r="I13" s="82"/>
      <c r="J13" s="82"/>
    </row>
    <row r="14" spans="2:10" ht="15" x14ac:dyDescent="0.2">
      <c r="B14" s="83"/>
      <c r="C14" s="252" t="s">
        <v>793</v>
      </c>
      <c r="D14" s="252" t="s">
        <v>496</v>
      </c>
      <c r="E14" s="376">
        <v>10720</v>
      </c>
      <c r="F14" s="251">
        <v>10720000000</v>
      </c>
      <c r="G14" s="251">
        <v>10720000000</v>
      </c>
      <c r="H14" s="82"/>
      <c r="I14" s="82"/>
      <c r="J14" s="82"/>
    </row>
    <row r="15" spans="2:10" ht="15" x14ac:dyDescent="0.2">
      <c r="B15" s="60"/>
      <c r="C15" s="252" t="s">
        <v>792</v>
      </c>
      <c r="D15" s="252" t="s">
        <v>496</v>
      </c>
      <c r="E15" s="376">
        <v>11395</v>
      </c>
      <c r="F15" s="251">
        <v>11395000000</v>
      </c>
      <c r="G15" s="251">
        <v>11395000000</v>
      </c>
      <c r="H15" s="82"/>
      <c r="I15" s="82"/>
      <c r="J15" s="82"/>
    </row>
    <row r="16" spans="2:10" ht="15" x14ac:dyDescent="0.2">
      <c r="C16" s="252" t="s">
        <v>808</v>
      </c>
      <c r="D16" s="252" t="s">
        <v>496</v>
      </c>
      <c r="E16" s="376">
        <v>15</v>
      </c>
      <c r="F16" s="251">
        <v>15000000</v>
      </c>
      <c r="G16" s="251">
        <v>15000000</v>
      </c>
      <c r="H16" s="82"/>
      <c r="I16" s="82"/>
      <c r="J16" s="82"/>
    </row>
    <row r="17" spans="3:10" ht="15" x14ac:dyDescent="0.2">
      <c r="C17" s="252" t="s">
        <v>809</v>
      </c>
      <c r="D17" s="252" t="s">
        <v>495</v>
      </c>
      <c r="E17" s="376">
        <v>62</v>
      </c>
      <c r="F17" s="251">
        <v>31408000000</v>
      </c>
      <c r="G17" s="251">
        <v>31408000000</v>
      </c>
      <c r="H17" s="82"/>
      <c r="I17" s="82"/>
      <c r="J17" s="82"/>
    </row>
    <row r="18" spans="3:10" ht="15" x14ac:dyDescent="0.2">
      <c r="C18" s="252" t="s">
        <v>810</v>
      </c>
      <c r="D18" s="252" t="s">
        <v>495</v>
      </c>
      <c r="E18" s="376">
        <v>2</v>
      </c>
      <c r="F18" s="251">
        <v>672254000</v>
      </c>
      <c r="G18" s="251">
        <v>672254000</v>
      </c>
      <c r="H18" s="82"/>
      <c r="I18" s="82"/>
      <c r="J18" s="82"/>
    </row>
    <row r="19" spans="3:10" ht="15" x14ac:dyDescent="0.2">
      <c r="C19" s="252" t="s">
        <v>811</v>
      </c>
      <c r="D19" s="252" t="s">
        <v>496</v>
      </c>
      <c r="E19" s="376">
        <v>1904</v>
      </c>
      <c r="F19" s="251">
        <v>11952436160</v>
      </c>
      <c r="G19" s="251">
        <v>11952436160</v>
      </c>
      <c r="H19" s="82"/>
      <c r="I19" s="82"/>
      <c r="J19" s="82"/>
    </row>
    <row r="20" spans="3:10" ht="15" x14ac:dyDescent="0.2">
      <c r="C20" s="252" t="s">
        <v>812</v>
      </c>
      <c r="D20" s="252" t="s">
        <v>496</v>
      </c>
      <c r="E20" s="376">
        <v>50</v>
      </c>
      <c r="F20" s="251">
        <v>313877000</v>
      </c>
      <c r="G20" s="251">
        <v>313877000</v>
      </c>
      <c r="H20" s="82"/>
      <c r="I20" s="82"/>
      <c r="J20" s="82"/>
    </row>
    <row r="21" spans="3:10" ht="15" x14ac:dyDescent="0.2">
      <c r="C21" s="252" t="s">
        <v>813</v>
      </c>
      <c r="D21" s="252" t="s">
        <v>496</v>
      </c>
      <c r="E21" s="376">
        <v>182</v>
      </c>
      <c r="F21" s="251">
        <v>1142512280</v>
      </c>
      <c r="G21" s="251">
        <v>1142512280</v>
      </c>
      <c r="H21" s="82"/>
      <c r="I21" s="82"/>
      <c r="J21" s="82"/>
    </row>
    <row r="22" spans="3:10" ht="15" x14ac:dyDescent="0.2">
      <c r="C22" s="252" t="s">
        <v>814</v>
      </c>
      <c r="D22" s="252" t="s">
        <v>496</v>
      </c>
      <c r="E22" s="376">
        <v>330</v>
      </c>
      <c r="F22" s="251">
        <v>2071588200</v>
      </c>
      <c r="G22" s="251">
        <v>2071588200</v>
      </c>
      <c r="H22" s="82"/>
      <c r="I22" s="82"/>
      <c r="J22" s="82"/>
    </row>
    <row r="23" spans="3:10" ht="15" x14ac:dyDescent="0.2">
      <c r="C23" s="252" t="s">
        <v>815</v>
      </c>
      <c r="D23" s="252" t="s">
        <v>496</v>
      </c>
      <c r="E23" s="376">
        <v>15</v>
      </c>
      <c r="F23" s="251">
        <v>94163100</v>
      </c>
      <c r="G23" s="251">
        <v>94163100</v>
      </c>
      <c r="H23" s="82"/>
      <c r="I23" s="82"/>
      <c r="J23" s="82"/>
    </row>
    <row r="24" spans="3:10" ht="15" x14ac:dyDescent="0.2">
      <c r="C24" s="252" t="s">
        <v>816</v>
      </c>
      <c r="D24" s="252" t="s">
        <v>496</v>
      </c>
      <c r="E24" s="376">
        <v>110</v>
      </c>
      <c r="F24" s="251">
        <v>690529400</v>
      </c>
      <c r="G24" s="251">
        <v>690529400</v>
      </c>
      <c r="H24" s="82"/>
      <c r="I24" s="82"/>
      <c r="J24" s="82"/>
    </row>
    <row r="25" spans="3:10" ht="15" x14ac:dyDescent="0.2">
      <c r="C25" s="252" t="s">
        <v>817</v>
      </c>
      <c r="D25" s="252" t="s">
        <v>496</v>
      </c>
      <c r="E25" s="376">
        <v>76</v>
      </c>
      <c r="F25" s="251">
        <v>477093040</v>
      </c>
      <c r="G25" s="251">
        <v>477093040</v>
      </c>
      <c r="H25" s="82"/>
      <c r="I25" s="82"/>
      <c r="J25" s="82"/>
    </row>
    <row r="26" spans="3:10" ht="15" x14ac:dyDescent="0.2">
      <c r="C26" s="252" t="s">
        <v>808</v>
      </c>
      <c r="D26" s="252" t="s">
        <v>496</v>
      </c>
      <c r="E26" s="376">
        <v>4</v>
      </c>
      <c r="F26" s="251">
        <v>25110160</v>
      </c>
      <c r="G26" s="251">
        <v>25110160</v>
      </c>
      <c r="H26" s="82"/>
      <c r="I26" s="82"/>
      <c r="J26" s="82"/>
    </row>
    <row r="27" spans="3:10" x14ac:dyDescent="0.15">
      <c r="C27" s="108" t="s">
        <v>768</v>
      </c>
      <c r="D27" s="108"/>
      <c r="E27" s="85"/>
      <c r="F27" s="86">
        <f>SUM(F10:F26)</f>
        <v>74537563340</v>
      </c>
      <c r="G27" s="86">
        <f>SUM(G10:G26)</f>
        <v>74537563340</v>
      </c>
      <c r="H27" s="84"/>
      <c r="I27" s="84"/>
      <c r="J27" s="84"/>
    </row>
    <row r="28" spans="3:10" x14ac:dyDescent="0.15">
      <c r="C28" s="87" t="s">
        <v>699</v>
      </c>
      <c r="D28" s="87"/>
      <c r="E28" s="88"/>
      <c r="F28" s="89">
        <v>25632660840</v>
      </c>
      <c r="G28" s="89">
        <v>25632660840</v>
      </c>
      <c r="H28" s="90"/>
      <c r="I28" s="90"/>
      <c r="J28" s="90"/>
    </row>
    <row r="29" spans="3:10" x14ac:dyDescent="0.15">
      <c r="C29" s="91"/>
      <c r="D29" s="92"/>
      <c r="E29" s="93"/>
      <c r="F29" s="94"/>
      <c r="G29" s="94"/>
      <c r="H29" s="95"/>
      <c r="I29" s="95"/>
      <c r="J29" s="95"/>
    </row>
    <row r="30" spans="3:10" x14ac:dyDescent="0.15">
      <c r="C30" s="96"/>
      <c r="D30" s="97"/>
      <c r="E30" s="98"/>
      <c r="F30" s="94"/>
      <c r="G30" s="98"/>
      <c r="H30" s="98"/>
      <c r="I30" s="98"/>
      <c r="J30" s="98"/>
    </row>
    <row r="31" spans="3:10" x14ac:dyDescent="0.15">
      <c r="C31" s="450" t="s">
        <v>483</v>
      </c>
      <c r="D31" s="451"/>
      <c r="E31" s="451"/>
      <c r="F31" s="455"/>
      <c r="G31" s="456" t="str">
        <f>+G6</f>
        <v xml:space="preserve"> INFORMACION SOBRE EL EMISOR AL 31/03/2021</v>
      </c>
      <c r="H31" s="451"/>
      <c r="I31" s="451"/>
      <c r="J31" s="452"/>
    </row>
    <row r="32" spans="3:10" x14ac:dyDescent="0.15">
      <c r="C32" s="450" t="s">
        <v>484</v>
      </c>
      <c r="D32" s="451"/>
      <c r="E32" s="451"/>
      <c r="F32" s="451"/>
      <c r="G32" s="451"/>
      <c r="H32" s="451"/>
      <c r="I32" s="451"/>
      <c r="J32" s="455"/>
    </row>
    <row r="33" spans="3:10" x14ac:dyDescent="0.15">
      <c r="C33" s="99"/>
      <c r="D33" s="100" t="s">
        <v>485</v>
      </c>
      <c r="E33" s="101" t="s">
        <v>486</v>
      </c>
      <c r="F33" s="101" t="s">
        <v>487</v>
      </c>
      <c r="G33" s="101" t="s">
        <v>487</v>
      </c>
      <c r="H33" s="101" t="s">
        <v>327</v>
      </c>
      <c r="I33" s="101" t="s">
        <v>488</v>
      </c>
      <c r="J33" s="101" t="s">
        <v>489</v>
      </c>
    </row>
    <row r="34" spans="3:10" x14ac:dyDescent="0.15">
      <c r="C34" s="102" t="s">
        <v>490</v>
      </c>
      <c r="D34" s="103" t="s">
        <v>491</v>
      </c>
      <c r="E34" s="104" t="s">
        <v>492</v>
      </c>
      <c r="F34" s="104" t="s">
        <v>493</v>
      </c>
      <c r="G34" s="104" t="s">
        <v>494</v>
      </c>
      <c r="H34" s="105"/>
      <c r="I34" s="105"/>
      <c r="J34" s="105"/>
    </row>
    <row r="35" spans="3:10" ht="15" x14ac:dyDescent="0.2">
      <c r="C35" s="252" t="s">
        <v>805</v>
      </c>
      <c r="D35" s="252" t="s">
        <v>791</v>
      </c>
      <c r="E35" s="376">
        <v>14174</v>
      </c>
      <c r="F35" s="251">
        <f>3724440000-314230000</f>
        <v>3410210000</v>
      </c>
      <c r="G35" s="251">
        <f>3724440000-314230000</f>
        <v>3410210000</v>
      </c>
      <c r="H35" s="106"/>
      <c r="I35" s="106"/>
      <c r="J35" s="106"/>
    </row>
    <row r="36" spans="3:10" ht="15" x14ac:dyDescent="0.2">
      <c r="C36" s="252" t="s">
        <v>806</v>
      </c>
      <c r="D36" s="252" t="s">
        <v>791</v>
      </c>
      <c r="E36" s="376">
        <v>42577</v>
      </c>
      <c r="F36" s="251">
        <v>425770000</v>
      </c>
      <c r="G36" s="251">
        <v>425770000</v>
      </c>
      <c r="H36" s="106"/>
      <c r="I36" s="106"/>
      <c r="J36" s="106"/>
    </row>
    <row r="37" spans="3:10" ht="14.25" customHeight="1" x14ac:dyDescent="0.2">
      <c r="C37" s="252" t="s">
        <v>810</v>
      </c>
      <c r="D37" s="252" t="s">
        <v>791</v>
      </c>
      <c r="E37" s="376">
        <v>4105</v>
      </c>
      <c r="F37" s="251">
        <v>653605000</v>
      </c>
      <c r="G37" s="251">
        <v>653605000</v>
      </c>
      <c r="H37" s="107"/>
      <c r="I37" s="107"/>
      <c r="J37" s="107"/>
    </row>
    <row r="38" spans="3:10" ht="14.25" customHeight="1" x14ac:dyDescent="0.2">
      <c r="C38" s="252" t="s">
        <v>818</v>
      </c>
      <c r="D38" s="252" t="s">
        <v>791</v>
      </c>
      <c r="E38" s="376">
        <v>10000</v>
      </c>
      <c r="F38" s="251">
        <v>10000000</v>
      </c>
      <c r="G38" s="251">
        <v>10000000</v>
      </c>
      <c r="H38" s="107"/>
      <c r="I38" s="107"/>
      <c r="J38" s="107"/>
    </row>
    <row r="39" spans="3:10" ht="15" x14ac:dyDescent="0.2">
      <c r="C39" s="252" t="s">
        <v>819</v>
      </c>
      <c r="D39" s="252" t="s">
        <v>791</v>
      </c>
      <c r="E39" s="376">
        <v>1750</v>
      </c>
      <c r="F39" s="251">
        <v>175000000</v>
      </c>
      <c r="G39" s="251">
        <v>175000000</v>
      </c>
      <c r="H39" s="107"/>
      <c r="I39" s="107"/>
      <c r="J39" s="107"/>
    </row>
    <row r="40" spans="3:10" x14ac:dyDescent="0.15">
      <c r="C40" s="108" t="str">
        <f>+C27</f>
        <v>Total al 31/03/2021</v>
      </c>
      <c r="D40" s="108"/>
      <c r="E40" s="109"/>
      <c r="F40" s="86">
        <f>SUM(F35:F39)</f>
        <v>4674585000</v>
      </c>
      <c r="G40" s="86">
        <f>SUM(G34:G39)</f>
        <v>4674585000</v>
      </c>
      <c r="H40" s="90"/>
      <c r="I40" s="90"/>
      <c r="J40" s="90"/>
    </row>
    <row r="41" spans="3:10" x14ac:dyDescent="0.15">
      <c r="C41" s="87" t="s">
        <v>699</v>
      </c>
      <c r="D41" s="87"/>
      <c r="E41" s="88"/>
      <c r="F41" s="89">
        <v>4674585000</v>
      </c>
      <c r="G41" s="89">
        <v>4674585000</v>
      </c>
      <c r="H41" s="90"/>
      <c r="I41" s="90"/>
      <c r="J41" s="90"/>
    </row>
    <row r="42" spans="3:10" x14ac:dyDescent="0.15">
      <c r="C42" s="96"/>
      <c r="D42" s="96"/>
      <c r="E42" s="98"/>
      <c r="F42" s="98">
        <f>+F41-F40</f>
        <v>0</v>
      </c>
      <c r="G42" s="98"/>
      <c r="H42" s="98"/>
      <c r="I42" s="98"/>
      <c r="J42" s="98"/>
    </row>
    <row r="43" spans="3:10" x14ac:dyDescent="0.15">
      <c r="C43" s="96"/>
      <c r="D43" s="96"/>
      <c r="E43" s="98"/>
      <c r="F43" s="98"/>
      <c r="G43" s="98"/>
      <c r="H43" s="98"/>
      <c r="I43" s="98"/>
      <c r="J43" s="98"/>
    </row>
    <row r="44" spans="3:10" x14ac:dyDescent="0.15">
      <c r="C44" s="450" t="s">
        <v>498</v>
      </c>
      <c r="D44" s="451"/>
      <c r="E44" s="451"/>
      <c r="F44" s="451"/>
      <c r="G44" s="451"/>
      <c r="H44" s="451"/>
      <c r="I44" s="452"/>
      <c r="J44" s="98"/>
    </row>
    <row r="45" spans="3:10" ht="13" x14ac:dyDescent="0.15">
      <c r="C45" s="262" t="s">
        <v>499</v>
      </c>
      <c r="D45" s="262" t="s">
        <v>500</v>
      </c>
      <c r="E45" s="258" t="s">
        <v>501</v>
      </c>
      <c r="F45" s="111" t="s">
        <v>502</v>
      </c>
      <c r="G45" s="258" t="s">
        <v>503</v>
      </c>
      <c r="H45" s="258" t="s">
        <v>488</v>
      </c>
      <c r="I45" s="258" t="s">
        <v>489</v>
      </c>
      <c r="J45" s="98"/>
    </row>
    <row r="46" spans="3:10" x14ac:dyDescent="0.15">
      <c r="C46" s="78" t="s">
        <v>504</v>
      </c>
      <c r="D46" s="78" t="s">
        <v>497</v>
      </c>
      <c r="E46" s="112">
        <v>200000000</v>
      </c>
      <c r="F46" s="113">
        <v>411930779</v>
      </c>
      <c r="G46" s="113">
        <v>851000000</v>
      </c>
      <c r="H46" s="112"/>
      <c r="I46" s="112"/>
      <c r="J46" s="98"/>
    </row>
    <row r="47" spans="3:10" x14ac:dyDescent="0.15">
      <c r="C47" s="87" t="str">
        <f>+C40</f>
        <v>Total al 31/03/2021</v>
      </c>
      <c r="D47" s="87"/>
      <c r="E47" s="114">
        <f>SUM(E46:E46)</f>
        <v>200000000</v>
      </c>
      <c r="F47" s="114">
        <f>SUM(F46:F46)</f>
        <v>411930779</v>
      </c>
      <c r="G47" s="114">
        <f>+G46</f>
        <v>851000000</v>
      </c>
      <c r="H47" s="114"/>
      <c r="I47" s="114"/>
      <c r="J47" s="98"/>
    </row>
    <row r="48" spans="3:10" x14ac:dyDescent="0.15">
      <c r="C48" s="87" t="s">
        <v>699</v>
      </c>
      <c r="D48" s="87"/>
      <c r="E48" s="89">
        <v>200000000</v>
      </c>
      <c r="F48" s="89">
        <v>411930779</v>
      </c>
      <c r="G48" s="114">
        <v>851000000</v>
      </c>
      <c r="H48" s="114"/>
      <c r="I48" s="114"/>
      <c r="J48" s="98"/>
    </row>
    <row r="49" spans="3:10" x14ac:dyDescent="0.15">
      <c r="C49" s="91"/>
      <c r="D49" s="91"/>
      <c r="E49" s="115"/>
      <c r="F49" s="115"/>
      <c r="G49" s="94"/>
      <c r="H49" s="94"/>
      <c r="I49" s="94"/>
      <c r="J49" s="98"/>
    </row>
    <row r="50" spans="3:10" x14ac:dyDescent="0.15">
      <c r="C50" s="91"/>
      <c r="D50" s="116"/>
      <c r="E50" s="117"/>
      <c r="F50" s="118"/>
      <c r="G50" s="118"/>
      <c r="H50" s="119"/>
      <c r="I50" s="119"/>
      <c r="J50" s="119"/>
    </row>
    <row r="51" spans="3:10" x14ac:dyDescent="0.15">
      <c r="C51" s="91"/>
      <c r="D51" s="116"/>
      <c r="E51" s="117"/>
      <c r="F51" s="118"/>
      <c r="G51" s="118"/>
      <c r="H51" s="119"/>
      <c r="I51" s="119"/>
      <c r="J51" s="119"/>
    </row>
    <row r="52" spans="3:10" x14ac:dyDescent="0.15">
      <c r="C52" s="91"/>
      <c r="D52" s="116"/>
      <c r="E52" s="117"/>
      <c r="F52" s="118"/>
      <c r="G52" s="118"/>
      <c r="H52" s="119"/>
      <c r="I52" s="119"/>
      <c r="J52" s="119"/>
    </row>
    <row r="53" spans="3:10" x14ac:dyDescent="0.15">
      <c r="C53" s="457" t="s">
        <v>505</v>
      </c>
      <c r="D53" s="458"/>
      <c r="E53" s="458"/>
      <c r="F53" s="458"/>
      <c r="G53" s="458"/>
      <c r="H53" s="458"/>
      <c r="I53" s="459"/>
      <c r="J53" s="98"/>
    </row>
    <row r="54" spans="3:10" ht="13" x14ac:dyDescent="0.15">
      <c r="C54" s="262" t="s">
        <v>499</v>
      </c>
      <c r="D54" s="262" t="s">
        <v>500</v>
      </c>
      <c r="E54" s="258" t="s">
        <v>501</v>
      </c>
      <c r="F54" s="258" t="s">
        <v>502</v>
      </c>
      <c r="G54" s="258" t="s">
        <v>503</v>
      </c>
      <c r="H54" s="258" t="s">
        <v>488</v>
      </c>
      <c r="I54" s="258" t="s">
        <v>489</v>
      </c>
      <c r="J54" s="98"/>
    </row>
    <row r="55" spans="3:10" ht="13" x14ac:dyDescent="0.15">
      <c r="C55" s="78" t="s">
        <v>506</v>
      </c>
      <c r="D55" s="120" t="s">
        <v>700</v>
      </c>
      <c r="E55" s="113">
        <v>644805500</v>
      </c>
      <c r="F55" s="113">
        <f>+E55</f>
        <v>644805500</v>
      </c>
      <c r="G55" s="121" t="s">
        <v>506</v>
      </c>
      <c r="H55" s="121" t="s">
        <v>507</v>
      </c>
      <c r="I55" s="121" t="s">
        <v>507</v>
      </c>
      <c r="J55" s="98"/>
    </row>
    <row r="56" spans="3:10" ht="13" x14ac:dyDescent="0.15">
      <c r="C56" s="78"/>
      <c r="D56" s="120" t="s">
        <v>790</v>
      </c>
      <c r="E56" s="113">
        <f>3495805500-E55</f>
        <v>2851000000</v>
      </c>
      <c r="F56" s="113">
        <f>+E56</f>
        <v>2851000000</v>
      </c>
      <c r="G56" s="121"/>
      <c r="H56" s="121"/>
      <c r="I56" s="121"/>
      <c r="J56" s="98"/>
    </row>
    <row r="57" spans="3:10" ht="13" x14ac:dyDescent="0.15">
      <c r="C57" s="78">
        <v>15000</v>
      </c>
      <c r="D57" s="120" t="s">
        <v>789</v>
      </c>
      <c r="E57" s="113">
        <v>52056819178</v>
      </c>
      <c r="F57" s="113">
        <f>+E57</f>
        <v>52056819178</v>
      </c>
      <c r="G57" s="121" t="s">
        <v>506</v>
      </c>
      <c r="H57" s="121" t="s">
        <v>507</v>
      </c>
      <c r="I57" s="121" t="s">
        <v>507</v>
      </c>
      <c r="J57" s="98"/>
    </row>
    <row r="58" spans="3:10" ht="13" x14ac:dyDescent="0.15">
      <c r="C58" s="78"/>
      <c r="D58" s="120" t="s">
        <v>788</v>
      </c>
      <c r="E58" s="113">
        <v>491472295</v>
      </c>
      <c r="F58" s="113">
        <f>+E58</f>
        <v>491472295</v>
      </c>
      <c r="G58" s="121" t="s">
        <v>506</v>
      </c>
      <c r="H58" s="121" t="s">
        <v>507</v>
      </c>
      <c r="I58" s="121" t="s">
        <v>507</v>
      </c>
      <c r="J58" s="98"/>
    </row>
    <row r="59" spans="3:10" x14ac:dyDescent="0.15">
      <c r="C59" s="87" t="str">
        <f>+C47</f>
        <v>Total al 31/03/2021</v>
      </c>
      <c r="D59" s="87"/>
      <c r="E59" s="114">
        <f>SUM(E55:E58)</f>
        <v>56044096973</v>
      </c>
      <c r="F59" s="114">
        <f>SUM(F55:F58)</f>
        <v>56044096973</v>
      </c>
      <c r="G59" s="114"/>
      <c r="H59" s="122"/>
      <c r="I59" s="122"/>
      <c r="J59" s="119"/>
    </row>
    <row r="60" spans="3:10" x14ac:dyDescent="0.15">
      <c r="C60" s="87" t="s">
        <v>699</v>
      </c>
      <c r="D60" s="123"/>
      <c r="E60" s="90">
        <v>29657421380</v>
      </c>
      <c r="F60" s="114">
        <v>29657421380</v>
      </c>
      <c r="G60" s="114"/>
      <c r="H60" s="122"/>
      <c r="I60" s="122"/>
      <c r="J60" s="119"/>
    </row>
    <row r="61" spans="3:10" x14ac:dyDescent="0.15">
      <c r="C61" s="96"/>
      <c r="D61" s="96"/>
      <c r="E61" s="98"/>
      <c r="F61" s="98"/>
      <c r="G61" s="98"/>
      <c r="H61" s="98"/>
      <c r="I61" s="98"/>
      <c r="J61" s="98"/>
    </row>
    <row r="62" spans="3:10" x14ac:dyDescent="0.15">
      <c r="C62" s="96"/>
      <c r="D62" s="96"/>
      <c r="E62" s="98"/>
      <c r="F62" s="98"/>
      <c r="G62" s="98"/>
      <c r="H62" s="98"/>
      <c r="I62" s="98"/>
      <c r="J62" s="98"/>
    </row>
    <row r="63" spans="3:10" x14ac:dyDescent="0.15">
      <c r="C63" s="450" t="s">
        <v>508</v>
      </c>
      <c r="D63" s="451"/>
      <c r="E63" s="451"/>
      <c r="F63" s="452"/>
      <c r="G63" s="450" t="str">
        <f>+G31</f>
        <v xml:space="preserve"> INFORMACION SOBRE EL EMISOR AL 31/03/2021</v>
      </c>
      <c r="H63" s="451"/>
      <c r="I63" s="451"/>
      <c r="J63" s="452"/>
    </row>
    <row r="64" spans="3:10" x14ac:dyDescent="0.15">
      <c r="C64" s="450" t="s">
        <v>509</v>
      </c>
      <c r="D64" s="451"/>
      <c r="E64" s="451"/>
      <c r="F64" s="451"/>
      <c r="G64" s="451"/>
      <c r="H64" s="451"/>
      <c r="I64" s="451"/>
      <c r="J64" s="452"/>
    </row>
    <row r="65" spans="3:10" x14ac:dyDescent="0.15">
      <c r="C65" s="453" t="s">
        <v>490</v>
      </c>
      <c r="D65" s="460" t="s">
        <v>510</v>
      </c>
      <c r="E65" s="454" t="s">
        <v>511</v>
      </c>
      <c r="F65" s="454" t="s">
        <v>501</v>
      </c>
      <c r="G65" s="454" t="s">
        <v>512</v>
      </c>
      <c r="H65" s="461" t="s">
        <v>327</v>
      </c>
      <c r="I65" s="461" t="s">
        <v>488</v>
      </c>
      <c r="J65" s="461" t="s">
        <v>489</v>
      </c>
    </row>
    <row r="66" spans="3:10" x14ac:dyDescent="0.15">
      <c r="C66" s="453"/>
      <c r="D66" s="460"/>
      <c r="E66" s="454"/>
      <c r="F66" s="454"/>
      <c r="G66" s="454"/>
      <c r="H66" s="461"/>
      <c r="I66" s="461"/>
      <c r="J66" s="461"/>
    </row>
    <row r="67" spans="3:10" x14ac:dyDescent="0.15">
      <c r="C67" s="42" t="s">
        <v>820</v>
      </c>
      <c r="D67" s="42" t="s">
        <v>513</v>
      </c>
      <c r="E67" s="124">
        <v>2348</v>
      </c>
      <c r="F67" s="124">
        <v>2329691864</v>
      </c>
      <c r="G67" s="124">
        <v>2495451703</v>
      </c>
      <c r="H67" s="124">
        <v>2760000000</v>
      </c>
      <c r="I67" s="124">
        <v>112098826</v>
      </c>
      <c r="J67" s="124">
        <v>2789481337</v>
      </c>
    </row>
    <row r="68" spans="3:10" x14ac:dyDescent="0.15">
      <c r="C68" s="125" t="s">
        <v>821</v>
      </c>
      <c r="D68" s="42" t="s">
        <v>513</v>
      </c>
      <c r="E68" s="124">
        <v>251</v>
      </c>
      <c r="F68" s="124">
        <v>2203082495</v>
      </c>
      <c r="G68" s="124">
        <v>3243000000</v>
      </c>
      <c r="H68" s="124">
        <v>500000000</v>
      </c>
      <c r="I68" s="124"/>
      <c r="J68" s="124">
        <f>+H68</f>
        <v>500000000</v>
      </c>
    </row>
    <row r="69" spans="3:10" x14ac:dyDescent="0.15">
      <c r="C69" s="87" t="str">
        <f>+C59</f>
        <v>Total al 31/03/2021</v>
      </c>
      <c r="D69" s="87"/>
      <c r="E69" s="88"/>
      <c r="F69" s="114">
        <f>SUM(F67:F68)</f>
        <v>4532774359</v>
      </c>
      <c r="G69" s="114">
        <f>SUM(G67:G68)</f>
        <v>5738451703</v>
      </c>
      <c r="H69" s="122"/>
      <c r="I69" s="122"/>
      <c r="J69" s="122"/>
    </row>
    <row r="70" spans="3:10" x14ac:dyDescent="0.15">
      <c r="C70" s="87" t="s">
        <v>699</v>
      </c>
      <c r="D70" s="123"/>
      <c r="E70" s="90"/>
      <c r="F70" s="114">
        <v>7332774359</v>
      </c>
      <c r="G70" s="114">
        <v>5546451703</v>
      </c>
      <c r="H70" s="122"/>
      <c r="I70" s="122"/>
      <c r="J70" s="122"/>
    </row>
    <row r="71" spans="3:10" x14ac:dyDescent="0.15">
      <c r="C71" s="96"/>
      <c r="D71" s="96"/>
      <c r="E71" s="98"/>
      <c r="F71" s="98"/>
      <c r="G71" s="98"/>
      <c r="H71" s="98"/>
      <c r="I71" s="98"/>
      <c r="J71" s="98"/>
    </row>
    <row r="72" spans="3:10" ht="13" thickBot="1" x14ac:dyDescent="0.2">
      <c r="C72" s="126" t="s">
        <v>514</v>
      </c>
      <c r="D72" s="127"/>
      <c r="E72" s="128"/>
      <c r="F72" s="128"/>
      <c r="G72" s="128">
        <f>+G69+G47+G40+G27+F59</f>
        <v>141845697016</v>
      </c>
      <c r="H72" s="128"/>
      <c r="I72" s="128"/>
      <c r="J72" s="128"/>
    </row>
    <row r="73" spans="3:10" ht="13" thickTop="1" x14ac:dyDescent="0.15">
      <c r="G73" s="129"/>
    </row>
    <row r="75" spans="3:10" x14ac:dyDescent="0.15">
      <c r="C75" s="450" t="s">
        <v>515</v>
      </c>
      <c r="D75" s="451"/>
      <c r="E75" s="451"/>
      <c r="F75" s="452"/>
    </row>
    <row r="76" spans="3:10" x14ac:dyDescent="0.15">
      <c r="C76" s="30" t="s">
        <v>516</v>
      </c>
      <c r="F76" s="77">
        <f>+F27+F40+F59</f>
        <v>135256245313</v>
      </c>
    </row>
    <row r="77" spans="3:10" x14ac:dyDescent="0.15">
      <c r="C77" s="30" t="s">
        <v>517</v>
      </c>
      <c r="F77" s="77">
        <f>+G69+G47</f>
        <v>6589451703</v>
      </c>
    </row>
    <row r="78" spans="3:10" ht="13" thickBot="1" x14ac:dyDescent="0.2">
      <c r="C78" s="126" t="s">
        <v>518</v>
      </c>
      <c r="D78" s="130">
        <f>+D77+D76</f>
        <v>0</v>
      </c>
      <c r="E78" s="128">
        <f>+E77+E76</f>
        <v>0</v>
      </c>
      <c r="F78" s="128">
        <f>+F77+F76</f>
        <v>141845697016</v>
      </c>
    </row>
    <row r="79" spans="3:10" ht="13" thickTop="1" x14ac:dyDescent="0.15"/>
  </sheetData>
  <sortState xmlns:xlrd2="http://schemas.microsoft.com/office/spreadsheetml/2017/richdata2" ref="C57:I61">
    <sortCondition sortBy="cellColor" ref="E57:E61"/>
  </sortState>
  <mergeCells count="20">
    <mergeCell ref="C75:F75"/>
    <mergeCell ref="C44:I44"/>
    <mergeCell ref="C53:I53"/>
    <mergeCell ref="C63:F63"/>
    <mergeCell ref="G63:J63"/>
    <mergeCell ref="C64:J64"/>
    <mergeCell ref="C65:C66"/>
    <mergeCell ref="D65:D66"/>
    <mergeCell ref="E65:E66"/>
    <mergeCell ref="H65:H66"/>
    <mergeCell ref="I65:I66"/>
    <mergeCell ref="J65:J66"/>
    <mergeCell ref="C6:F6"/>
    <mergeCell ref="G6:J6"/>
    <mergeCell ref="C7:J7"/>
    <mergeCell ref="F65:F66"/>
    <mergeCell ref="G65:G66"/>
    <mergeCell ref="C32:J32"/>
    <mergeCell ref="C31:F31"/>
    <mergeCell ref="G31:J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B1:H48"/>
  <sheetViews>
    <sheetView showGridLines="0" topLeftCell="A31" zoomScale="117" zoomScaleNormal="117" workbookViewId="0">
      <selection activeCell="B42" sqref="B42:H48"/>
    </sheetView>
  </sheetViews>
  <sheetFormatPr baseColWidth="10" defaultColWidth="67.5" defaultRowHeight="12" x14ac:dyDescent="0.15"/>
  <cols>
    <col min="1" max="1" width="5.1640625" style="133" customWidth="1"/>
    <col min="2" max="2" width="44" style="133" customWidth="1"/>
    <col min="3" max="3" width="17.6640625" style="132" bestFit="1" customWidth="1"/>
    <col min="4" max="4" width="21.5" style="132" bestFit="1" customWidth="1"/>
    <col min="5" max="5" width="10.83203125" style="133" bestFit="1" customWidth="1"/>
    <col min="6" max="6" width="13.6640625" style="133" bestFit="1" customWidth="1"/>
    <col min="7" max="7" width="22.1640625" style="133" bestFit="1" customWidth="1"/>
    <col min="8" max="8" width="26" style="133" customWidth="1"/>
    <col min="9" max="16384" width="67.5" style="133"/>
  </cols>
  <sheetData>
    <row r="1" spans="2:8" ht="31.25" customHeight="1" x14ac:dyDescent="0.15"/>
    <row r="3" spans="2:8" ht="13" x14ac:dyDescent="0.15">
      <c r="B3" s="131" t="s">
        <v>745</v>
      </c>
    </row>
    <row r="4" spans="2:8" x14ac:dyDescent="0.15">
      <c r="B4" s="134"/>
    </row>
    <row r="5" spans="2:8" ht="45.75" customHeight="1" x14ac:dyDescent="0.15">
      <c r="B5" s="468" t="s">
        <v>769</v>
      </c>
      <c r="C5" s="468"/>
      <c r="D5" s="468"/>
    </row>
    <row r="8" spans="2:8" x14ac:dyDescent="0.15">
      <c r="B8" s="464" t="s">
        <v>519</v>
      </c>
      <c r="C8" s="464"/>
      <c r="D8" s="464"/>
    </row>
    <row r="9" spans="2:8" x14ac:dyDescent="0.15">
      <c r="B9" s="465" t="s">
        <v>520</v>
      </c>
      <c r="C9" s="466"/>
      <c r="D9" s="467"/>
    </row>
    <row r="10" spans="2:8" ht="13" x14ac:dyDescent="0.15">
      <c r="B10" s="264" t="s">
        <v>422</v>
      </c>
      <c r="C10" s="265" t="s">
        <v>521</v>
      </c>
      <c r="D10" s="265" t="s">
        <v>522</v>
      </c>
      <c r="E10" s="135"/>
      <c r="F10" s="135"/>
      <c r="G10" s="135"/>
      <c r="H10" s="135"/>
    </row>
    <row r="11" spans="2:8" x14ac:dyDescent="0.15">
      <c r="B11" s="136" t="s">
        <v>705</v>
      </c>
      <c r="C11" s="137">
        <v>0</v>
      </c>
      <c r="D11" s="137">
        <v>0</v>
      </c>
    </row>
    <row r="12" spans="2:8" x14ac:dyDescent="0.15">
      <c r="B12" s="136" t="s">
        <v>701</v>
      </c>
      <c r="C12" s="137">
        <v>0</v>
      </c>
      <c r="D12" s="137">
        <v>0</v>
      </c>
    </row>
    <row r="13" spans="2:8" x14ac:dyDescent="0.15">
      <c r="B13" s="136" t="s">
        <v>706</v>
      </c>
      <c r="C13" s="137">
        <f>11549705844</f>
        <v>11549705844</v>
      </c>
      <c r="D13" s="137">
        <v>344541500</v>
      </c>
    </row>
    <row r="14" spans="2:8" x14ac:dyDescent="0.15">
      <c r="B14" s="138" t="s">
        <v>768</v>
      </c>
      <c r="C14" s="139">
        <f>SUM(C11:C13)</f>
        <v>11549705844</v>
      </c>
      <c r="D14" s="139">
        <f>SUM(D11:D13)</f>
        <v>344541500</v>
      </c>
      <c r="E14" s="140"/>
      <c r="F14" s="141"/>
    </row>
    <row r="15" spans="2:8" x14ac:dyDescent="0.15">
      <c r="B15" s="138" t="s">
        <v>699</v>
      </c>
      <c r="C15" s="139">
        <v>7820553857</v>
      </c>
      <c r="D15" s="139">
        <v>0</v>
      </c>
    </row>
    <row r="16" spans="2:8" x14ac:dyDescent="0.15">
      <c r="B16" s="142"/>
      <c r="C16" s="143"/>
      <c r="D16" s="143"/>
      <c r="F16" s="141"/>
    </row>
    <row r="17" spans="2:7" x14ac:dyDescent="0.15">
      <c r="B17" s="464" t="s">
        <v>98</v>
      </c>
      <c r="C17" s="464"/>
      <c r="D17" s="464"/>
    </row>
    <row r="18" spans="2:7" x14ac:dyDescent="0.15">
      <c r="B18" s="465" t="s">
        <v>520</v>
      </c>
      <c r="C18" s="466"/>
      <c r="D18" s="467"/>
    </row>
    <row r="19" spans="2:7" ht="13" x14ac:dyDescent="0.15">
      <c r="B19" s="264" t="s">
        <v>422</v>
      </c>
      <c r="C19" s="265" t="s">
        <v>521</v>
      </c>
      <c r="D19" s="265" t="s">
        <v>522</v>
      </c>
    </row>
    <row r="20" spans="2:7" x14ac:dyDescent="0.15">
      <c r="B20" s="136" t="s">
        <v>523</v>
      </c>
      <c r="C20" s="137">
        <v>1378272144</v>
      </c>
      <c r="D20" s="137">
        <v>0</v>
      </c>
      <c r="E20" s="141"/>
    </row>
    <row r="21" spans="2:7" ht="15" x14ac:dyDescent="0.2">
      <c r="B21" s="136" t="s">
        <v>772</v>
      </c>
      <c r="C21" s="137">
        <v>1713665</v>
      </c>
      <c r="D21" s="137"/>
      <c r="E21" s="433"/>
    </row>
    <row r="22" spans="2:7" ht="15" x14ac:dyDescent="0.2">
      <c r="B22" s="136" t="s">
        <v>98</v>
      </c>
      <c r="C22" s="137">
        <v>0</v>
      </c>
      <c r="D22" s="137">
        <v>0</v>
      </c>
      <c r="E22" s="433"/>
    </row>
    <row r="23" spans="2:7" ht="15" x14ac:dyDescent="0.2">
      <c r="B23" s="136" t="s">
        <v>394</v>
      </c>
      <c r="C23" s="137">
        <v>298209331</v>
      </c>
      <c r="D23" s="137">
        <v>0</v>
      </c>
      <c r="E23" s="433"/>
    </row>
    <row r="24" spans="2:7" x14ac:dyDescent="0.15">
      <c r="B24" s="136" t="s">
        <v>524</v>
      </c>
      <c r="C24" s="137">
        <v>13596978</v>
      </c>
      <c r="D24" s="137">
        <v>0</v>
      </c>
      <c r="E24" s="141"/>
    </row>
    <row r="25" spans="2:7" x14ac:dyDescent="0.15">
      <c r="B25" s="144" t="s">
        <v>702</v>
      </c>
      <c r="C25" s="137">
        <v>0</v>
      </c>
      <c r="D25" s="137"/>
    </row>
    <row r="26" spans="2:7" x14ac:dyDescent="0.15">
      <c r="B26" s="136" t="s">
        <v>525</v>
      </c>
      <c r="C26" s="137">
        <v>0</v>
      </c>
      <c r="D26" s="137">
        <v>0</v>
      </c>
    </row>
    <row r="27" spans="2:7" x14ac:dyDescent="0.15">
      <c r="B27" s="136" t="s">
        <v>392</v>
      </c>
      <c r="C27" s="137">
        <v>220955728</v>
      </c>
      <c r="D27" s="137"/>
    </row>
    <row r="28" spans="2:7" x14ac:dyDescent="0.15">
      <c r="B28" s="138" t="str">
        <f>+B14</f>
        <v>Total al 31/03/2021</v>
      </c>
      <c r="C28" s="139">
        <f>SUM(C20:C27)</f>
        <v>1912747846</v>
      </c>
      <c r="D28" s="137">
        <v>0</v>
      </c>
      <c r="G28" s="145"/>
    </row>
    <row r="29" spans="2:7" x14ac:dyDescent="0.15">
      <c r="B29" s="138" t="str">
        <f>+B15</f>
        <v>Total al 31/12/2020</v>
      </c>
      <c r="C29" s="139">
        <v>2286612140</v>
      </c>
      <c r="D29" s="137">
        <v>0</v>
      </c>
    </row>
    <row r="30" spans="2:7" x14ac:dyDescent="0.15">
      <c r="B30" s="146"/>
      <c r="C30" s="132">
        <f>+'Balance Gral. Resol. 6'!D24-C28</f>
        <v>0</v>
      </c>
    </row>
    <row r="31" spans="2:7" x14ac:dyDescent="0.15">
      <c r="B31" s="464" t="s">
        <v>104</v>
      </c>
      <c r="C31" s="464"/>
      <c r="D31" s="464"/>
    </row>
    <row r="32" spans="2:7" x14ac:dyDescent="0.15">
      <c r="B32" s="465" t="s">
        <v>520</v>
      </c>
      <c r="C32" s="466"/>
      <c r="D32" s="467"/>
    </row>
    <row r="33" spans="2:8" ht="13" x14ac:dyDescent="0.15">
      <c r="B33" s="264" t="s">
        <v>422</v>
      </c>
      <c r="C33" s="265" t="s">
        <v>521</v>
      </c>
      <c r="D33" s="265" t="s">
        <v>522</v>
      </c>
    </row>
    <row r="34" spans="2:8" x14ac:dyDescent="0.15">
      <c r="B34" s="136" t="s">
        <v>526</v>
      </c>
      <c r="C34" s="137">
        <v>1897436655</v>
      </c>
      <c r="D34" s="137">
        <v>0</v>
      </c>
    </row>
    <row r="35" spans="2:8" x14ac:dyDescent="0.15">
      <c r="B35" s="136" t="s">
        <v>527</v>
      </c>
      <c r="C35" s="137">
        <v>0</v>
      </c>
      <c r="D35" s="137">
        <v>0</v>
      </c>
    </row>
    <row r="36" spans="2:8" x14ac:dyDescent="0.15">
      <c r="B36" s="136" t="s">
        <v>528</v>
      </c>
      <c r="C36" s="137">
        <v>0</v>
      </c>
      <c r="D36" s="137">
        <v>0</v>
      </c>
    </row>
    <row r="37" spans="2:8" x14ac:dyDescent="0.15">
      <c r="B37" s="138" t="str">
        <f>+B14</f>
        <v>Total al 31/03/2021</v>
      </c>
      <c r="C37" s="139">
        <f>SUM(C34:C36)</f>
        <v>1897436655</v>
      </c>
      <c r="D37" s="137">
        <v>0</v>
      </c>
      <c r="F37" s="133" t="s">
        <v>529</v>
      </c>
    </row>
    <row r="38" spans="2:8" x14ac:dyDescent="0.15">
      <c r="B38" s="138" t="str">
        <f>+B29</f>
        <v>Total al 31/12/2020</v>
      </c>
      <c r="C38" s="139">
        <v>3753015489</v>
      </c>
      <c r="D38" s="137">
        <v>0</v>
      </c>
    </row>
    <row r="39" spans="2:8" x14ac:dyDescent="0.15">
      <c r="B39" s="146"/>
    </row>
    <row r="40" spans="2:8" x14ac:dyDescent="0.15">
      <c r="B40" s="146"/>
    </row>
    <row r="41" spans="2:8" x14ac:dyDescent="0.15">
      <c r="B41" s="146"/>
    </row>
    <row r="42" spans="2:8" x14ac:dyDescent="0.15">
      <c r="B42" s="146" t="s">
        <v>530</v>
      </c>
    </row>
    <row r="43" spans="2:8" ht="13" x14ac:dyDescent="0.15">
      <c r="B43" s="462" t="s">
        <v>490</v>
      </c>
      <c r="C43" s="463" t="s">
        <v>531</v>
      </c>
      <c r="D43" s="463" t="s">
        <v>532</v>
      </c>
      <c r="E43" s="264" t="s">
        <v>487</v>
      </c>
      <c r="F43" s="264" t="s">
        <v>533</v>
      </c>
      <c r="G43" s="462" t="s">
        <v>534</v>
      </c>
      <c r="H43" s="462"/>
    </row>
    <row r="44" spans="2:8" ht="13" x14ac:dyDescent="0.15">
      <c r="B44" s="462"/>
      <c r="C44" s="463"/>
      <c r="D44" s="463"/>
      <c r="E44" s="264" t="s">
        <v>535</v>
      </c>
      <c r="F44" s="264" t="s">
        <v>536</v>
      </c>
      <c r="G44" s="462"/>
      <c r="H44" s="462"/>
    </row>
    <row r="45" spans="2:8" ht="13" x14ac:dyDescent="0.15">
      <c r="B45" s="462"/>
      <c r="C45" s="463"/>
      <c r="D45" s="463"/>
      <c r="E45" s="147"/>
      <c r="F45" s="264" t="s">
        <v>537</v>
      </c>
      <c r="G45" s="462"/>
      <c r="H45" s="462"/>
    </row>
    <row r="46" spans="2:8" x14ac:dyDescent="0.15">
      <c r="B46" s="148"/>
      <c r="C46" s="462" t="s">
        <v>538</v>
      </c>
      <c r="D46" s="462"/>
      <c r="E46" s="462"/>
      <c r="F46" s="462"/>
      <c r="G46" s="462"/>
      <c r="H46" s="264"/>
    </row>
    <row r="47" spans="2:8" ht="13" x14ac:dyDescent="0.15">
      <c r="B47" s="148" t="s">
        <v>539</v>
      </c>
      <c r="C47" s="462"/>
      <c r="D47" s="462"/>
      <c r="E47" s="462"/>
      <c r="F47" s="462"/>
      <c r="G47" s="462"/>
      <c r="H47" s="148"/>
    </row>
    <row r="48" spans="2:8" ht="13" x14ac:dyDescent="0.15">
      <c r="B48" s="148" t="s">
        <v>540</v>
      </c>
      <c r="C48" s="462"/>
      <c r="D48" s="462"/>
      <c r="E48" s="462"/>
      <c r="F48" s="462"/>
      <c r="G48" s="462"/>
      <c r="H48" s="148"/>
    </row>
  </sheetData>
  <mergeCells count="13">
    <mergeCell ref="B17:D17"/>
    <mergeCell ref="B18:D18"/>
    <mergeCell ref="B31:D31"/>
    <mergeCell ref="B5:D5"/>
    <mergeCell ref="G43:G45"/>
    <mergeCell ref="B32:D32"/>
    <mergeCell ref="B8:D8"/>
    <mergeCell ref="B9:D9"/>
    <mergeCell ref="H43:H45"/>
    <mergeCell ref="C46:G48"/>
    <mergeCell ref="B43:B45"/>
    <mergeCell ref="C43:C45"/>
    <mergeCell ref="D43:D4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B6:O22"/>
  <sheetViews>
    <sheetView showGridLines="0" zoomScaleNormal="100" workbookViewId="0">
      <selection activeCell="B6" sqref="B6:M22"/>
    </sheetView>
  </sheetViews>
  <sheetFormatPr baseColWidth="10" defaultColWidth="11.5" defaultRowHeight="12" x14ac:dyDescent="0.15"/>
  <cols>
    <col min="1" max="1" width="2.5" style="30" customWidth="1"/>
    <col min="2" max="2" width="23" style="149" customWidth="1"/>
    <col min="3" max="3" width="20.6640625" style="30" bestFit="1" customWidth="1"/>
    <col min="4" max="4" width="14.1640625" style="30" bestFit="1" customWidth="1"/>
    <col min="5" max="5" width="5.5" style="30" bestFit="1" customWidth="1"/>
    <col min="6" max="6" width="10.33203125" style="30" bestFit="1" customWidth="1"/>
    <col min="7" max="7" width="14.5" style="30" bestFit="1" customWidth="1"/>
    <col min="8" max="8" width="13" style="30" bestFit="1" customWidth="1"/>
    <col min="9" max="9" width="10.6640625" style="30" bestFit="1" customWidth="1"/>
    <col min="10" max="10" width="5.5" style="30" bestFit="1" customWidth="1"/>
    <col min="11" max="11" width="7.5" style="30" bestFit="1" customWidth="1"/>
    <col min="12" max="12" width="13.1640625" style="30" bestFit="1" customWidth="1"/>
    <col min="13" max="13" width="14.1640625" style="30" bestFit="1" customWidth="1"/>
    <col min="14" max="14" width="10.33203125" style="30" customWidth="1"/>
    <col min="15" max="16384" width="11.5" style="30"/>
  </cols>
  <sheetData>
    <row r="6" spans="2:15" s="254" customFormat="1" ht="20.25" customHeight="1" x14ac:dyDescent="0.15">
      <c r="B6" s="149"/>
      <c r="C6" s="33"/>
      <c r="D6" s="30"/>
      <c r="E6" s="30"/>
      <c r="F6" s="30"/>
      <c r="G6" s="30"/>
      <c r="H6" s="30"/>
      <c r="I6" s="30"/>
      <c r="J6" s="30"/>
      <c r="K6" s="30"/>
      <c r="L6" s="30"/>
      <c r="M6" s="30"/>
      <c r="N6" s="151"/>
    </row>
    <row r="7" spans="2:15" x14ac:dyDescent="0.15">
      <c r="C7" s="150" t="s">
        <v>746</v>
      </c>
      <c r="N7" s="153"/>
    </row>
    <row r="8" spans="2:15" x14ac:dyDescent="0.15">
      <c r="C8" s="150"/>
      <c r="N8" s="155"/>
      <c r="O8" s="156"/>
    </row>
    <row r="9" spans="2:15" x14ac:dyDescent="0.15">
      <c r="C9" s="150"/>
      <c r="N9" s="153"/>
    </row>
    <row r="10" spans="2:15" x14ac:dyDescent="0.15">
      <c r="B10" s="48"/>
      <c r="C10" s="259" t="s">
        <v>541</v>
      </c>
      <c r="D10" s="260"/>
      <c r="E10" s="260"/>
      <c r="F10" s="260"/>
      <c r="G10" s="260"/>
      <c r="H10" s="259" t="s">
        <v>542</v>
      </c>
      <c r="I10" s="260"/>
      <c r="J10" s="260"/>
      <c r="K10" s="260"/>
      <c r="L10" s="260"/>
      <c r="M10" s="261"/>
      <c r="N10" s="153"/>
    </row>
    <row r="11" spans="2:15" ht="39" x14ac:dyDescent="0.15">
      <c r="B11" s="40" t="s">
        <v>331</v>
      </c>
      <c r="C11" s="152" t="s">
        <v>543</v>
      </c>
      <c r="D11" s="40" t="s">
        <v>544</v>
      </c>
      <c r="E11" s="40" t="s">
        <v>545</v>
      </c>
      <c r="F11" s="40" t="s">
        <v>546</v>
      </c>
      <c r="G11" s="40" t="s">
        <v>547</v>
      </c>
      <c r="H11" s="40" t="s">
        <v>548</v>
      </c>
      <c r="I11" s="40" t="s">
        <v>544</v>
      </c>
      <c r="J11" s="40" t="s">
        <v>545</v>
      </c>
      <c r="K11" s="40" t="s">
        <v>546</v>
      </c>
      <c r="L11" s="40" t="s">
        <v>549</v>
      </c>
      <c r="M11" s="40" t="s">
        <v>550</v>
      </c>
      <c r="N11" s="155"/>
    </row>
    <row r="12" spans="2:15" x14ac:dyDescent="0.15">
      <c r="B12" s="154" t="s">
        <v>551</v>
      </c>
      <c r="C12" s="137">
        <v>463921397</v>
      </c>
      <c r="D12" s="58">
        <f>+G12-C12</f>
        <v>0</v>
      </c>
      <c r="E12" s="58">
        <v>0</v>
      </c>
      <c r="F12" s="58">
        <v>0</v>
      </c>
      <c r="G12" s="58">
        <v>463921397</v>
      </c>
      <c r="H12" s="58">
        <v>0</v>
      </c>
      <c r="I12" s="137">
        <v>0</v>
      </c>
      <c r="J12" s="137">
        <v>0</v>
      </c>
      <c r="K12" s="137">
        <v>0</v>
      </c>
      <c r="L12" s="58">
        <v>133582971</v>
      </c>
      <c r="M12" s="58">
        <f>+G12-L12+1</f>
        <v>330338427</v>
      </c>
      <c r="N12" s="153"/>
    </row>
    <row r="13" spans="2:15" x14ac:dyDescent="0.15">
      <c r="B13" s="157" t="s">
        <v>552</v>
      </c>
      <c r="C13" s="137">
        <v>210957210</v>
      </c>
      <c r="D13" s="58">
        <f t="shared" ref="D13:D19" si="0">+G13-C13</f>
        <v>0</v>
      </c>
      <c r="E13" s="58">
        <v>0</v>
      </c>
      <c r="F13" s="58">
        <v>0</v>
      </c>
      <c r="G13" s="58">
        <v>210957210</v>
      </c>
      <c r="H13" s="137">
        <v>19490136.496434197</v>
      </c>
      <c r="I13" s="137">
        <v>0</v>
      </c>
      <c r="J13" s="137">
        <v>0</v>
      </c>
      <c r="K13" s="137">
        <v>0</v>
      </c>
      <c r="L13" s="137">
        <v>53243290</v>
      </c>
      <c r="M13" s="58">
        <f t="shared" ref="M13:M20" si="1">+G13-L13</f>
        <v>157713920</v>
      </c>
      <c r="N13" s="153"/>
    </row>
    <row r="14" spans="2:15" x14ac:dyDescent="0.15">
      <c r="B14" s="157" t="s">
        <v>553</v>
      </c>
      <c r="C14" s="137">
        <v>7058431</v>
      </c>
      <c r="D14" s="58">
        <f t="shared" si="0"/>
        <v>0</v>
      </c>
      <c r="E14" s="58">
        <v>0</v>
      </c>
      <c r="F14" s="58">
        <v>0</v>
      </c>
      <c r="G14" s="58">
        <v>7058431</v>
      </c>
      <c r="H14" s="58">
        <v>3731237.8583492143</v>
      </c>
      <c r="I14" s="137">
        <v>0</v>
      </c>
      <c r="J14" s="137">
        <v>0</v>
      </c>
      <c r="K14" s="137">
        <v>0</v>
      </c>
      <c r="L14" s="58">
        <v>3999976</v>
      </c>
      <c r="M14" s="58">
        <f t="shared" si="1"/>
        <v>3058455</v>
      </c>
      <c r="N14" s="153"/>
    </row>
    <row r="15" spans="2:15" x14ac:dyDescent="0.15">
      <c r="B15" s="157" t="s">
        <v>554</v>
      </c>
      <c r="C15" s="137">
        <v>31158573</v>
      </c>
      <c r="D15" s="58">
        <f t="shared" si="0"/>
        <v>0</v>
      </c>
      <c r="E15" s="58">
        <v>0</v>
      </c>
      <c r="F15" s="58">
        <v>0</v>
      </c>
      <c r="G15" s="58">
        <v>31158573</v>
      </c>
      <c r="H15" s="58">
        <v>8635807.3087511994</v>
      </c>
      <c r="I15" s="137">
        <v>0</v>
      </c>
      <c r="J15" s="137">
        <v>0</v>
      </c>
      <c r="K15" s="137">
        <v>0</v>
      </c>
      <c r="L15" s="58">
        <v>11397645</v>
      </c>
      <c r="M15" s="58">
        <f t="shared" si="1"/>
        <v>19760928</v>
      </c>
      <c r="N15" s="153"/>
    </row>
    <row r="16" spans="2:15" x14ac:dyDescent="0.15">
      <c r="B16" s="157" t="s">
        <v>555</v>
      </c>
      <c r="C16" s="137">
        <v>288301652</v>
      </c>
      <c r="D16" s="58">
        <f t="shared" si="0"/>
        <v>5397510</v>
      </c>
      <c r="E16" s="58"/>
      <c r="F16" s="58">
        <v>0</v>
      </c>
      <c r="G16" s="58">
        <v>293699162</v>
      </c>
      <c r="H16" s="58">
        <v>166982949.2368944</v>
      </c>
      <c r="I16" s="137">
        <v>0</v>
      </c>
      <c r="J16" s="137">
        <v>0</v>
      </c>
      <c r="K16" s="137">
        <v>0</v>
      </c>
      <c r="L16" s="58">
        <v>186021489</v>
      </c>
      <c r="M16" s="58">
        <f t="shared" si="1"/>
        <v>107677673</v>
      </c>
      <c r="N16" s="153"/>
    </row>
    <row r="17" spans="2:15" x14ac:dyDescent="0.15">
      <c r="B17" s="157" t="s">
        <v>556</v>
      </c>
      <c r="C17" s="137">
        <v>1953391900</v>
      </c>
      <c r="D17" s="58">
        <f>+G17-C17</f>
        <v>0</v>
      </c>
      <c r="E17" s="137">
        <v>0</v>
      </c>
      <c r="F17" s="137">
        <v>0</v>
      </c>
      <c r="G17" s="58">
        <v>1953391900</v>
      </c>
      <c r="H17" s="137">
        <v>31867918</v>
      </c>
      <c r="I17" s="137">
        <v>0</v>
      </c>
      <c r="J17" s="137">
        <v>0</v>
      </c>
      <c r="K17" s="137">
        <v>0</v>
      </c>
      <c r="L17" s="58">
        <v>227319227</v>
      </c>
      <c r="M17" s="58">
        <f t="shared" si="1"/>
        <v>1726072673</v>
      </c>
      <c r="N17" s="155"/>
      <c r="O17" s="156"/>
    </row>
    <row r="18" spans="2:15" x14ac:dyDescent="0.15">
      <c r="B18" s="157" t="s">
        <v>557</v>
      </c>
      <c r="C18" s="58">
        <v>10148820543</v>
      </c>
      <c r="D18" s="58">
        <f t="shared" si="0"/>
        <v>0</v>
      </c>
      <c r="E18" s="137"/>
      <c r="F18" s="137"/>
      <c r="G18" s="58">
        <v>10148820543</v>
      </c>
      <c r="H18" s="137"/>
      <c r="I18" s="137">
        <v>0</v>
      </c>
      <c r="J18" s="137">
        <v>0</v>
      </c>
      <c r="K18" s="137">
        <v>0</v>
      </c>
      <c r="L18" s="58">
        <v>0</v>
      </c>
      <c r="M18" s="58">
        <f>+G18+L18</f>
        <v>10148820543</v>
      </c>
      <c r="N18" s="155"/>
    </row>
    <row r="19" spans="2:15" x14ac:dyDescent="0.15">
      <c r="B19" s="157" t="s">
        <v>558</v>
      </c>
      <c r="C19" s="58">
        <v>0</v>
      </c>
      <c r="D19" s="58">
        <f t="shared" si="0"/>
        <v>0</v>
      </c>
      <c r="E19" s="137">
        <v>0</v>
      </c>
      <c r="F19" s="137">
        <v>0</v>
      </c>
      <c r="G19" s="58">
        <v>0</v>
      </c>
      <c r="H19" s="58"/>
      <c r="I19" s="137">
        <v>0</v>
      </c>
      <c r="J19" s="137">
        <f>+H19</f>
        <v>0</v>
      </c>
      <c r="K19" s="137">
        <v>0</v>
      </c>
      <c r="L19" s="137">
        <v>0</v>
      </c>
      <c r="M19" s="58">
        <f>+G19+L19</f>
        <v>0</v>
      </c>
      <c r="N19" s="153"/>
    </row>
    <row r="20" spans="2:15" x14ac:dyDescent="0.15">
      <c r="B20" s="157" t="s">
        <v>559</v>
      </c>
      <c r="C20" s="137">
        <v>11010456</v>
      </c>
      <c r="D20" s="58"/>
      <c r="E20" s="137"/>
      <c r="F20" s="137"/>
      <c r="G20" s="58">
        <v>11010456</v>
      </c>
      <c r="H20" s="137">
        <v>0</v>
      </c>
      <c r="I20" s="137">
        <v>0</v>
      </c>
      <c r="J20" s="137">
        <v>0</v>
      </c>
      <c r="K20" s="137">
        <v>0</v>
      </c>
      <c r="L20" s="137">
        <v>628707</v>
      </c>
      <c r="M20" s="58">
        <f t="shared" si="1"/>
        <v>10381749</v>
      </c>
    </row>
    <row r="21" spans="2:15" x14ac:dyDescent="0.15">
      <c r="B21" s="158" t="str">
        <f>+'NOTA F - CREDITOS'!B28</f>
        <v>Total al 31/03/2021</v>
      </c>
      <c r="C21" s="159">
        <f>SUM(C12:C20)</f>
        <v>13114620162</v>
      </c>
      <c r="D21" s="159">
        <f>SUM(D12:D20)</f>
        <v>5397510</v>
      </c>
      <c r="E21" s="137">
        <v>0</v>
      </c>
      <c r="F21" s="137">
        <v>0</v>
      </c>
      <c r="G21" s="159">
        <f>SUM(G12:G20)</f>
        <v>13120017672</v>
      </c>
      <c r="H21" s="159">
        <f>SUM(H12:H20)</f>
        <v>230708048.90042901</v>
      </c>
      <c r="I21" s="159">
        <f>SUM(I12:I20)</f>
        <v>0</v>
      </c>
      <c r="J21" s="137">
        <v>0</v>
      </c>
      <c r="K21" s="137">
        <v>0</v>
      </c>
      <c r="L21" s="159">
        <f>SUM(L12:L20)</f>
        <v>616193305</v>
      </c>
      <c r="M21" s="159">
        <f>SUM(M12:M20)</f>
        <v>12503824368</v>
      </c>
    </row>
    <row r="22" spans="2:15" x14ac:dyDescent="0.15">
      <c r="B22" s="158" t="str">
        <f>+'NOTA F - CREDITOS'!B38</f>
        <v>Total al 31/12/2020</v>
      </c>
      <c r="C22" s="159">
        <v>12721001483</v>
      </c>
      <c r="D22" s="159">
        <v>389593861</v>
      </c>
      <c r="E22" s="137">
        <v>0</v>
      </c>
      <c r="F22" s="159">
        <v>0</v>
      </c>
      <c r="G22" s="159">
        <v>13114620162</v>
      </c>
      <c r="H22" s="159">
        <v>322801959.00756049</v>
      </c>
      <c r="I22" s="159">
        <v>0</v>
      </c>
      <c r="J22" s="137">
        <v>0</v>
      </c>
      <c r="K22" s="137">
        <v>0</v>
      </c>
      <c r="L22" s="159">
        <v>616193305</v>
      </c>
      <c r="M22" s="159">
        <v>12498426858</v>
      </c>
    </row>
  </sheetData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B1:H14"/>
  <sheetViews>
    <sheetView showGridLines="0" zoomScale="134" workbookViewId="0">
      <selection activeCell="B2" sqref="B2:F9"/>
    </sheetView>
  </sheetViews>
  <sheetFormatPr baseColWidth="10" defaultColWidth="20.1640625" defaultRowHeight="12" x14ac:dyDescent="0.15"/>
  <cols>
    <col min="1" max="1" width="6.1640625" style="30" customWidth="1"/>
    <col min="2" max="2" width="23.5" style="30" bestFit="1" customWidth="1"/>
    <col min="3" max="3" width="13.5" style="30" bestFit="1" customWidth="1"/>
    <col min="4" max="4" width="12.33203125" style="30" bestFit="1" customWidth="1"/>
    <col min="5" max="5" width="16.33203125" style="30" bestFit="1" customWidth="1"/>
    <col min="6" max="6" width="17.6640625" style="30" bestFit="1" customWidth="1"/>
    <col min="7" max="16384" width="20.1640625" style="30"/>
  </cols>
  <sheetData>
    <row r="1" spans="2:8" ht="41.5" customHeight="1" x14ac:dyDescent="0.15"/>
    <row r="2" spans="2:8" x14ac:dyDescent="0.15">
      <c r="B2" s="150" t="s">
        <v>747</v>
      </c>
    </row>
    <row r="5" spans="2:8" x14ac:dyDescent="0.15">
      <c r="B5" s="255" t="s">
        <v>422</v>
      </c>
      <c r="C5" s="255" t="s">
        <v>560</v>
      </c>
      <c r="D5" s="255" t="s">
        <v>561</v>
      </c>
      <c r="E5" s="255" t="s">
        <v>562</v>
      </c>
      <c r="F5" s="255" t="s">
        <v>563</v>
      </c>
    </row>
    <row r="6" spans="2:8" x14ac:dyDescent="0.15">
      <c r="B6" s="38" t="s">
        <v>397</v>
      </c>
      <c r="C6" s="58">
        <v>6313088</v>
      </c>
      <c r="D6" s="58">
        <v>17046820</v>
      </c>
      <c r="E6" s="137">
        <v>7103770</v>
      </c>
      <c r="F6" s="58">
        <f>+C6+D6-E6</f>
        <v>16256138</v>
      </c>
      <c r="G6" s="60"/>
      <c r="H6" s="156"/>
    </row>
    <row r="7" spans="2:8" x14ac:dyDescent="0.15">
      <c r="B7" s="38" t="s">
        <v>396</v>
      </c>
      <c r="C7" s="58">
        <v>748414347</v>
      </c>
      <c r="D7" s="58">
        <v>113310738</v>
      </c>
      <c r="E7" s="137">
        <v>511661494</v>
      </c>
      <c r="F7" s="58">
        <f>+C7+D7-E7</f>
        <v>350063591</v>
      </c>
      <c r="G7" s="161"/>
      <c r="H7" s="83"/>
    </row>
    <row r="8" spans="2:8" x14ac:dyDescent="0.15">
      <c r="B8" s="162" t="str">
        <f>+'NOTA G BIENES DE USO'!B21</f>
        <v>Total al 31/03/2021</v>
      </c>
      <c r="C8" s="159">
        <f>SUM(C6:C7)</f>
        <v>754727435</v>
      </c>
      <c r="D8" s="159">
        <f>SUM(D6:D7)</f>
        <v>130357558</v>
      </c>
      <c r="E8" s="139">
        <f>SUM(E6:E7)</f>
        <v>518765264</v>
      </c>
      <c r="F8" s="159">
        <f>SUM(F6:F7)</f>
        <v>366319729</v>
      </c>
      <c r="G8" s="156"/>
      <c r="H8" s="156"/>
    </row>
    <row r="9" spans="2:8" x14ac:dyDescent="0.15">
      <c r="B9" s="162" t="str">
        <f>+'NOTA G BIENES DE USO'!B22</f>
        <v>Total al 31/12/2020</v>
      </c>
      <c r="C9" s="159">
        <v>244281801</v>
      </c>
      <c r="D9" s="159">
        <v>1313398854</v>
      </c>
      <c r="E9" s="159">
        <v>802953220</v>
      </c>
      <c r="F9" s="159">
        <v>754727435</v>
      </c>
      <c r="G9" s="156"/>
    </row>
    <row r="11" spans="2:8" ht="14" x14ac:dyDescent="0.2">
      <c r="E11" s="377"/>
    </row>
    <row r="12" spans="2:8" ht="14" x14ac:dyDescent="0.2">
      <c r="E12" s="378"/>
    </row>
    <row r="13" spans="2:8" ht="14" x14ac:dyDescent="0.2">
      <c r="E13" s="378"/>
    </row>
    <row r="14" spans="2:8" x14ac:dyDescent="0.15">
      <c r="E14" s="156"/>
    </row>
  </sheetData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2060"/>
  </sheetPr>
  <dimension ref="B1:N27"/>
  <sheetViews>
    <sheetView showGridLines="0" workbookViewId="0">
      <selection activeCell="B3" sqref="B3:D13"/>
    </sheetView>
  </sheetViews>
  <sheetFormatPr baseColWidth="10" defaultColWidth="11.5" defaultRowHeight="12" x14ac:dyDescent="0.15"/>
  <cols>
    <col min="1" max="1" width="6.83203125" style="30" customWidth="1"/>
    <col min="2" max="2" width="29.5" style="30" customWidth="1"/>
    <col min="3" max="3" width="41.33203125" style="30" customWidth="1"/>
    <col min="4" max="4" width="22" style="30" customWidth="1"/>
    <col min="5" max="5" width="11.5" style="30"/>
    <col min="6" max="7" width="13.5" style="30" bestFit="1" customWidth="1"/>
    <col min="8" max="8" width="12" style="30" bestFit="1" customWidth="1"/>
    <col min="9" max="16384" width="11.5" style="30"/>
  </cols>
  <sheetData>
    <row r="1" spans="2:6" ht="33.5" customHeight="1" x14ac:dyDescent="0.15"/>
    <row r="3" spans="2:6" x14ac:dyDescent="0.15">
      <c r="B3" s="163" t="s">
        <v>709</v>
      </c>
    </row>
    <row r="6" spans="2:6" ht="13" x14ac:dyDescent="0.15">
      <c r="B6" s="40" t="s">
        <v>564</v>
      </c>
      <c r="C6" s="40" t="s">
        <v>422</v>
      </c>
      <c r="D6" s="164" t="s">
        <v>773</v>
      </c>
    </row>
    <row r="7" spans="2:6" x14ac:dyDescent="0.15">
      <c r="B7" s="157" t="s">
        <v>565</v>
      </c>
      <c r="C7" s="157" t="s">
        <v>566</v>
      </c>
      <c r="D7" s="165">
        <v>900000</v>
      </c>
    </row>
    <row r="8" spans="2:6" x14ac:dyDescent="0.15">
      <c r="B8" s="157" t="s">
        <v>567</v>
      </c>
      <c r="C8" s="157" t="s">
        <v>568</v>
      </c>
      <c r="D8" s="166">
        <v>104084949</v>
      </c>
    </row>
    <row r="9" spans="2:6" x14ac:dyDescent="0.15">
      <c r="B9" s="157" t="s">
        <v>569</v>
      </c>
      <c r="C9" s="157" t="s">
        <v>570</v>
      </c>
      <c r="D9" s="166">
        <v>1912364278</v>
      </c>
      <c r="E9" s="156"/>
      <c r="F9" s="156"/>
    </row>
    <row r="10" spans="2:6" x14ac:dyDescent="0.15">
      <c r="B10" s="157" t="s">
        <v>167</v>
      </c>
      <c r="C10" s="157" t="s">
        <v>167</v>
      </c>
      <c r="D10" s="166">
        <v>27866433</v>
      </c>
    </row>
    <row r="11" spans="2:6" x14ac:dyDescent="0.15">
      <c r="B11" s="157" t="s">
        <v>571</v>
      </c>
      <c r="C11" s="157" t="s">
        <v>571</v>
      </c>
      <c r="D11" s="166">
        <v>76495056</v>
      </c>
    </row>
    <row r="12" spans="2:6" x14ac:dyDescent="0.15">
      <c r="B12" s="162" t="str">
        <f>+'NOTA H CARGOS DIFERIDOS'!B8</f>
        <v>Total al 31/03/2021</v>
      </c>
      <c r="C12" s="162"/>
      <c r="D12" s="167">
        <f>SUM(D7:D11)</f>
        <v>2121710716</v>
      </c>
      <c r="E12" s="156"/>
      <c r="F12" s="156"/>
    </row>
    <row r="13" spans="2:6" x14ac:dyDescent="0.15">
      <c r="B13" s="162" t="str">
        <f>+'NOTA H CARGOS DIFERIDOS'!B9</f>
        <v>Total al 31/12/2020</v>
      </c>
      <c r="C13" s="167"/>
      <c r="D13" s="167">
        <v>1218844177</v>
      </c>
      <c r="E13" s="156"/>
    </row>
    <row r="17" spans="7:14" x14ac:dyDescent="0.15">
      <c r="G17" s="44"/>
      <c r="K17" s="30" t="s">
        <v>482</v>
      </c>
      <c r="N17" s="30" t="s">
        <v>482</v>
      </c>
    </row>
    <row r="18" spans="7:14" x14ac:dyDescent="0.15">
      <c r="G18" s="44"/>
      <c r="K18" s="30" t="s">
        <v>482</v>
      </c>
      <c r="N18" s="30" t="s">
        <v>482</v>
      </c>
    </row>
    <row r="19" spans="7:14" x14ac:dyDescent="0.15">
      <c r="G19" s="44"/>
      <c r="K19" s="30" t="s">
        <v>482</v>
      </c>
      <c r="N19" s="30" t="s">
        <v>482</v>
      </c>
    </row>
    <row r="20" spans="7:14" x14ac:dyDescent="0.15">
      <c r="G20" s="44"/>
      <c r="K20" s="30" t="s">
        <v>482</v>
      </c>
      <c r="N20" s="30" t="s">
        <v>482</v>
      </c>
    </row>
    <row r="21" spans="7:14" x14ac:dyDescent="0.15">
      <c r="G21" s="44"/>
      <c r="H21" s="60"/>
      <c r="K21" s="30" t="s">
        <v>482</v>
      </c>
      <c r="N21" s="30" t="s">
        <v>482</v>
      </c>
    </row>
    <row r="22" spans="7:14" x14ac:dyDescent="0.15">
      <c r="G22" s="44"/>
      <c r="K22" s="30" t="s">
        <v>482</v>
      </c>
      <c r="N22" s="30" t="s">
        <v>482</v>
      </c>
    </row>
    <row r="23" spans="7:14" x14ac:dyDescent="0.15">
      <c r="G23" s="44"/>
      <c r="H23" s="60"/>
      <c r="K23" s="30" t="s">
        <v>482</v>
      </c>
      <c r="N23" s="30" t="s">
        <v>482</v>
      </c>
    </row>
    <row r="24" spans="7:14" x14ac:dyDescent="0.15">
      <c r="G24" s="44"/>
      <c r="K24" s="30" t="s">
        <v>482</v>
      </c>
      <c r="N24" s="30" t="s">
        <v>482</v>
      </c>
    </row>
    <row r="25" spans="7:14" x14ac:dyDescent="0.15">
      <c r="G25" s="44"/>
      <c r="H25" s="60"/>
      <c r="K25" s="30" t="s">
        <v>482</v>
      </c>
      <c r="N25" s="30" t="s">
        <v>482</v>
      </c>
    </row>
    <row r="26" spans="7:14" x14ac:dyDescent="0.15">
      <c r="G26" s="44"/>
      <c r="K26" s="30" t="s">
        <v>482</v>
      </c>
      <c r="N26" s="30" t="s">
        <v>482</v>
      </c>
    </row>
    <row r="27" spans="7:14" x14ac:dyDescent="0.15">
      <c r="G27" s="44"/>
      <c r="H27" s="60"/>
      <c r="K27" s="30" t="s">
        <v>482</v>
      </c>
      <c r="N27" s="30" t="s">
        <v>482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2060"/>
  </sheetPr>
  <dimension ref="B1:G11"/>
  <sheetViews>
    <sheetView showGridLines="0" workbookViewId="0">
      <selection activeCell="B2" sqref="B2:F11"/>
    </sheetView>
  </sheetViews>
  <sheetFormatPr baseColWidth="10" defaultColWidth="11.5" defaultRowHeight="12" x14ac:dyDescent="0.15"/>
  <cols>
    <col min="1" max="1" width="8.1640625" style="30" customWidth="1"/>
    <col min="2" max="2" width="37.83203125" style="30" bestFit="1" customWidth="1"/>
    <col min="3" max="3" width="11.33203125" style="30" bestFit="1" customWidth="1"/>
    <col min="4" max="4" width="10.33203125" style="30" bestFit="1" customWidth="1"/>
    <col min="5" max="5" width="14" style="30" bestFit="1" customWidth="1"/>
    <col min="6" max="6" width="14.83203125" style="30" bestFit="1" customWidth="1"/>
    <col min="7" max="7" width="8.1640625" style="30" customWidth="1"/>
    <col min="8" max="16384" width="11.5" style="30"/>
  </cols>
  <sheetData>
    <row r="1" spans="2:7" ht="42" customHeight="1" x14ac:dyDescent="0.15">
      <c r="B1" s="150"/>
    </row>
    <row r="2" spans="2:7" x14ac:dyDescent="0.15">
      <c r="B2" s="150" t="s">
        <v>748</v>
      </c>
    </row>
    <row r="4" spans="2:7" x14ac:dyDescent="0.15">
      <c r="B4" s="160" t="s">
        <v>422</v>
      </c>
      <c r="C4" s="160" t="s">
        <v>560</v>
      </c>
      <c r="D4" s="160" t="s">
        <v>561</v>
      </c>
      <c r="E4" s="160" t="s">
        <v>562</v>
      </c>
      <c r="F4" s="160" t="s">
        <v>563</v>
      </c>
    </row>
    <row r="5" spans="2:7" x14ac:dyDescent="0.15">
      <c r="B5" s="38" t="s">
        <v>408</v>
      </c>
      <c r="C5" s="168">
        <v>0</v>
      </c>
      <c r="D5" s="168">
        <v>0</v>
      </c>
      <c r="E5" s="168">
        <v>0</v>
      </c>
      <c r="F5" s="168">
        <f t="shared" ref="F5:F10" si="0">+C5+D5-E5</f>
        <v>0</v>
      </c>
    </row>
    <row r="6" spans="2:7" x14ac:dyDescent="0.15">
      <c r="B6" s="38" t="s">
        <v>572</v>
      </c>
      <c r="C6" s="168">
        <v>0</v>
      </c>
      <c r="D6" s="168">
        <v>0</v>
      </c>
      <c r="E6" s="168">
        <v>0</v>
      </c>
      <c r="F6" s="168">
        <f t="shared" si="0"/>
        <v>0</v>
      </c>
    </row>
    <row r="7" spans="2:7" x14ac:dyDescent="0.15">
      <c r="B7" s="38" t="s">
        <v>573</v>
      </c>
      <c r="C7" s="168">
        <v>0</v>
      </c>
      <c r="D7" s="168">
        <v>0</v>
      </c>
      <c r="E7" s="168">
        <v>0</v>
      </c>
      <c r="F7" s="168">
        <f t="shared" si="0"/>
        <v>0</v>
      </c>
    </row>
    <row r="8" spans="2:7" x14ac:dyDescent="0.15">
      <c r="B8" s="38" t="s">
        <v>574</v>
      </c>
      <c r="C8" s="168">
        <v>0</v>
      </c>
      <c r="D8" s="168">
        <v>0</v>
      </c>
      <c r="E8" s="168">
        <v>0</v>
      </c>
      <c r="F8" s="168">
        <f t="shared" si="0"/>
        <v>0</v>
      </c>
    </row>
    <row r="9" spans="2:7" x14ac:dyDescent="0.15">
      <c r="B9" s="38" t="s">
        <v>575</v>
      </c>
      <c r="C9" s="168">
        <v>0</v>
      </c>
      <c r="D9" s="168">
        <v>0</v>
      </c>
      <c r="E9" s="168">
        <v>0</v>
      </c>
      <c r="F9" s="168">
        <f t="shared" si="0"/>
        <v>0</v>
      </c>
    </row>
    <row r="10" spans="2:7" x14ac:dyDescent="0.15">
      <c r="B10" s="162" t="str">
        <f>+' NOTA I INTANGIBLES'!B12</f>
        <v>Total al 31/03/2021</v>
      </c>
      <c r="C10" s="169">
        <f>SUM(C5:C9)</f>
        <v>0</v>
      </c>
      <c r="D10" s="169">
        <f>SUM(D5:D9)</f>
        <v>0</v>
      </c>
      <c r="E10" s="169">
        <f>SUM(E5:E9)</f>
        <v>0</v>
      </c>
      <c r="F10" s="169">
        <f t="shared" si="0"/>
        <v>0</v>
      </c>
      <c r="G10" s="170"/>
    </row>
    <row r="11" spans="2:7" x14ac:dyDescent="0.15">
      <c r="B11" s="162" t="str">
        <f>+'NOTA H CARGOS DIFERIDOS'!B9</f>
        <v>Total al 31/12/2020</v>
      </c>
      <c r="C11" s="169">
        <v>0</v>
      </c>
      <c r="D11" s="169">
        <v>0</v>
      </c>
      <c r="E11" s="169">
        <v>0</v>
      </c>
      <c r="F11" s="169">
        <v>0</v>
      </c>
      <c r="G11" s="170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2060"/>
  </sheetPr>
  <dimension ref="C1:F14"/>
  <sheetViews>
    <sheetView showGridLines="0" topLeftCell="B1" zoomScale="125" workbookViewId="0">
      <selection activeCell="C3" sqref="C3:E13"/>
    </sheetView>
  </sheetViews>
  <sheetFormatPr baseColWidth="10" defaultColWidth="11.5" defaultRowHeight="12" x14ac:dyDescent="0.15"/>
  <cols>
    <col min="1" max="1" width="11.5" style="30"/>
    <col min="2" max="2" width="7.1640625" style="30" customWidth="1"/>
    <col min="3" max="3" width="42.5" style="30" bestFit="1" customWidth="1"/>
    <col min="4" max="5" width="13.83203125" style="30" bestFit="1" customWidth="1"/>
    <col min="6" max="6" width="2.5" style="30" bestFit="1" customWidth="1"/>
    <col min="7" max="16384" width="11.5" style="30"/>
  </cols>
  <sheetData>
    <row r="1" spans="3:6" ht="27.5" customHeight="1" x14ac:dyDescent="0.15"/>
    <row r="3" spans="3:6" x14ac:dyDescent="0.15">
      <c r="C3" s="150" t="s">
        <v>749</v>
      </c>
    </row>
    <row r="5" spans="3:6" x14ac:dyDescent="0.15">
      <c r="C5" s="34" t="s">
        <v>576</v>
      </c>
      <c r="D5" s="250" t="s">
        <v>577</v>
      </c>
      <c r="E5" s="34" t="s">
        <v>578</v>
      </c>
    </row>
    <row r="6" spans="3:6" x14ac:dyDescent="0.15">
      <c r="C6" s="38" t="s">
        <v>579</v>
      </c>
      <c r="D6" s="227">
        <f>1230000000+3150000000</f>
        <v>4380000000</v>
      </c>
      <c r="E6" s="137">
        <v>0</v>
      </c>
    </row>
    <row r="7" spans="3:6" x14ac:dyDescent="0.15">
      <c r="C7" s="38" t="s">
        <v>580</v>
      </c>
      <c r="D7" s="227">
        <f>2851000000+1440000000+1250000000</f>
        <v>5541000000</v>
      </c>
      <c r="E7" s="137">
        <v>0</v>
      </c>
    </row>
    <row r="8" spans="3:6" x14ac:dyDescent="0.15">
      <c r="C8" s="38" t="s">
        <v>581</v>
      </c>
      <c r="D8" s="227">
        <f>5000000000+5000000000</f>
        <v>10000000000</v>
      </c>
      <c r="E8" s="137">
        <v>0</v>
      </c>
    </row>
    <row r="9" spans="3:6" x14ac:dyDescent="0.15">
      <c r="C9" s="38" t="s">
        <v>704</v>
      </c>
      <c r="D9" s="227">
        <f>2000000000+2350000000</f>
        <v>4350000000</v>
      </c>
      <c r="E9" s="137"/>
    </row>
    <row r="10" spans="3:6" x14ac:dyDescent="0.15">
      <c r="C10" s="38" t="s">
        <v>415</v>
      </c>
      <c r="D10" s="227">
        <v>548085295</v>
      </c>
      <c r="E10" s="137">
        <v>0</v>
      </c>
    </row>
    <row r="11" spans="3:6" x14ac:dyDescent="0.15">
      <c r="C11" s="38" t="s">
        <v>582</v>
      </c>
      <c r="D11" s="227">
        <v>52056819178</v>
      </c>
      <c r="E11" s="137"/>
    </row>
    <row r="12" spans="3:6" x14ac:dyDescent="0.15">
      <c r="C12" s="162" t="str">
        <f>+'NOTA J OTROS ACTIVOS CTES y NO '!B10</f>
        <v>Total al 31/03/2021</v>
      </c>
      <c r="D12" s="379">
        <f>SUM(D6:D11)</f>
        <v>76875904473</v>
      </c>
      <c r="E12" s="165">
        <v>0</v>
      </c>
      <c r="F12" s="44"/>
    </row>
    <row r="13" spans="3:6" x14ac:dyDescent="0.15">
      <c r="C13" s="162" t="str">
        <f>+'NOTA J OTROS ACTIVOS CTES y NO '!B11</f>
        <v>Total al 31/12/2020</v>
      </c>
      <c r="D13" s="379">
        <v>51531019826</v>
      </c>
      <c r="E13" s="165">
        <v>0</v>
      </c>
      <c r="F13" s="44"/>
    </row>
    <row r="14" spans="3:6" x14ac:dyDescent="0.15">
      <c r="D14" s="44">
        <f>+D12-'Balance Gral. Resol. 6'!G21</f>
        <v>0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2060"/>
  </sheetPr>
  <dimension ref="C1:I13"/>
  <sheetViews>
    <sheetView showGridLines="0" zoomScale="112" zoomScaleNormal="112" workbookViewId="0">
      <selection activeCell="C2" sqref="C2:E11"/>
    </sheetView>
  </sheetViews>
  <sheetFormatPr baseColWidth="10" defaultColWidth="11.5" defaultRowHeight="12" x14ac:dyDescent="0.15"/>
  <cols>
    <col min="1" max="1" width="4.1640625" style="30" customWidth="1"/>
    <col min="2" max="2" width="2.5" style="30" customWidth="1"/>
    <col min="3" max="3" width="28" style="30" bestFit="1" customWidth="1"/>
    <col min="4" max="4" width="15" style="30" customWidth="1"/>
    <col min="5" max="5" width="15" style="153" customWidth="1"/>
    <col min="6" max="6" width="13.5" style="30" customWidth="1"/>
    <col min="7" max="7" width="14" style="30" customWidth="1"/>
    <col min="8" max="8" width="23.33203125" style="30" customWidth="1"/>
    <col min="9" max="10" width="14.33203125" style="30" customWidth="1"/>
    <col min="11" max="16384" width="11.5" style="30"/>
  </cols>
  <sheetData>
    <row r="1" spans="3:9" ht="37.25" customHeight="1" x14ac:dyDescent="0.2">
      <c r="D1" s="269"/>
    </row>
    <row r="2" spans="3:9" x14ac:dyDescent="0.15">
      <c r="C2" s="150" t="s">
        <v>750</v>
      </c>
    </row>
    <row r="4" spans="3:9" ht="34.5" customHeight="1" x14ac:dyDescent="0.15">
      <c r="C4" s="34" t="s">
        <v>422</v>
      </c>
      <c r="D4" s="171" t="s">
        <v>577</v>
      </c>
      <c r="E4" s="171" t="s">
        <v>578</v>
      </c>
    </row>
    <row r="5" spans="3:9" x14ac:dyDescent="0.15">
      <c r="C5" s="38" t="s">
        <v>583</v>
      </c>
      <c r="D5" s="58">
        <v>267893533</v>
      </c>
      <c r="E5" s="58"/>
      <c r="I5" s="172"/>
    </row>
    <row r="6" spans="3:9" x14ac:dyDescent="0.15">
      <c r="C6" s="38" t="s">
        <v>584</v>
      </c>
      <c r="D6" s="58">
        <f>73411616353-D5-D8</f>
        <v>73128261661</v>
      </c>
      <c r="E6" s="58">
        <v>0</v>
      </c>
      <c r="I6" s="172"/>
    </row>
    <row r="7" spans="3:9" x14ac:dyDescent="0.15">
      <c r="C7" s="38" t="s">
        <v>418</v>
      </c>
      <c r="D7" s="58">
        <v>0</v>
      </c>
      <c r="E7" s="58">
        <v>0</v>
      </c>
      <c r="I7" s="172"/>
    </row>
    <row r="8" spans="3:9" x14ac:dyDescent="0.15">
      <c r="C8" s="38" t="s">
        <v>585</v>
      </c>
      <c r="D8" s="58">
        <v>15461159</v>
      </c>
      <c r="E8" s="58"/>
      <c r="F8" s="156"/>
      <c r="G8" s="156"/>
      <c r="I8" s="172"/>
    </row>
    <row r="9" spans="3:9" x14ac:dyDescent="0.15">
      <c r="C9" s="38" t="s">
        <v>93</v>
      </c>
      <c r="D9" s="58">
        <v>0</v>
      </c>
      <c r="E9" s="58"/>
      <c r="I9" s="172"/>
    </row>
    <row r="10" spans="3:9" x14ac:dyDescent="0.15">
      <c r="C10" s="162" t="str">
        <f>+'NOTA K PRESTAMOS'!C12</f>
        <v>Total al 31/03/2021</v>
      </c>
      <c r="D10" s="159">
        <f>SUM(D5:D9)</f>
        <v>73411616353</v>
      </c>
      <c r="E10" s="58">
        <v>0</v>
      </c>
      <c r="F10" s="44">
        <v>0</v>
      </c>
      <c r="G10" s="173"/>
      <c r="H10" s="60"/>
    </row>
    <row r="11" spans="3:9" x14ac:dyDescent="0.15">
      <c r="C11" s="162" t="str">
        <f>+'NOTA K PRESTAMOS'!C13</f>
        <v>Total al 31/12/2020</v>
      </c>
      <c r="D11" s="159">
        <v>11861121838</v>
      </c>
      <c r="E11" s="159">
        <v>0</v>
      </c>
      <c r="F11" s="44"/>
    </row>
    <row r="12" spans="3:9" x14ac:dyDescent="0.15">
      <c r="D12" s="153"/>
    </row>
    <row r="13" spans="3:9" x14ac:dyDescent="0.15">
      <c r="D13" s="60"/>
    </row>
  </sheetData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2060"/>
  </sheetPr>
  <dimension ref="B1:D30"/>
  <sheetViews>
    <sheetView showGridLines="0" topLeftCell="A2" zoomScale="125" zoomScaleNormal="85" workbookViewId="0">
      <selection activeCell="B2" sqref="B2:D30"/>
    </sheetView>
  </sheetViews>
  <sheetFormatPr baseColWidth="10" defaultColWidth="11.5" defaultRowHeight="12" x14ac:dyDescent="0.15"/>
  <cols>
    <col min="1" max="1" width="5" style="174" customWidth="1"/>
    <col min="2" max="2" width="47.1640625" style="174" customWidth="1"/>
    <col min="3" max="3" width="21.5" style="174" bestFit="1" customWidth="1"/>
    <col min="4" max="4" width="16.5" style="174" bestFit="1" customWidth="1"/>
    <col min="5" max="16384" width="11.5" style="174"/>
  </cols>
  <sheetData>
    <row r="1" spans="2:4" ht="49.75" customHeight="1" x14ac:dyDescent="0.2">
      <c r="C1" s="269"/>
    </row>
    <row r="2" spans="2:4" ht="13" x14ac:dyDescent="0.15">
      <c r="B2" s="175" t="s">
        <v>751</v>
      </c>
    </row>
    <row r="4" spans="2:4" ht="13" x14ac:dyDescent="0.15">
      <c r="B4" s="164" t="s">
        <v>422</v>
      </c>
      <c r="C4" s="164" t="s">
        <v>586</v>
      </c>
      <c r="D4" s="164" t="s">
        <v>587</v>
      </c>
    </row>
    <row r="5" spans="2:4" ht="13" x14ac:dyDescent="0.15">
      <c r="B5" s="176" t="s">
        <v>588</v>
      </c>
      <c r="C5" s="177">
        <v>7804469733</v>
      </c>
      <c r="D5" s="178">
        <v>0</v>
      </c>
    </row>
    <row r="6" spans="2:4" ht="13" x14ac:dyDescent="0.15">
      <c r="B6" s="179" t="str">
        <f>+'NOTA L DOCUM y CTAS A PAG'!C10</f>
        <v>Total al 31/03/2021</v>
      </c>
      <c r="C6" s="180">
        <f>SUM(C5:C5)</f>
        <v>7804469733</v>
      </c>
      <c r="D6" s="178">
        <v>0</v>
      </c>
    </row>
    <row r="7" spans="2:4" ht="13" x14ac:dyDescent="0.15">
      <c r="B7" s="179" t="str">
        <f>+'NOTA L DOCUM y CTAS A PAG'!C11</f>
        <v>Total al 31/12/2020</v>
      </c>
      <c r="C7" s="181">
        <v>5810989127</v>
      </c>
      <c r="D7" s="178">
        <v>0</v>
      </c>
    </row>
    <row r="9" spans="2:4" ht="13" x14ac:dyDescent="0.15">
      <c r="B9" s="175" t="s">
        <v>752</v>
      </c>
    </row>
    <row r="10" spans="2:4" ht="26" x14ac:dyDescent="0.15">
      <c r="B10" s="182" t="s">
        <v>589</v>
      </c>
    </row>
    <row r="11" spans="2:4" x14ac:dyDescent="0.15">
      <c r="B11" s="182"/>
    </row>
    <row r="12" spans="2:4" ht="26" x14ac:dyDescent="0.15">
      <c r="B12" s="175" t="s">
        <v>753</v>
      </c>
    </row>
    <row r="13" spans="2:4" x14ac:dyDescent="0.15">
      <c r="B13" s="175"/>
    </row>
    <row r="14" spans="2:4" ht="13" x14ac:dyDescent="0.15">
      <c r="B14" s="164" t="s">
        <v>422</v>
      </c>
      <c r="C14" s="164" t="s">
        <v>586</v>
      </c>
      <c r="D14" s="164" t="s">
        <v>587</v>
      </c>
    </row>
    <row r="15" spans="2:4" ht="13" x14ac:dyDescent="0.15">
      <c r="B15" s="176" t="s">
        <v>590</v>
      </c>
      <c r="C15" s="177">
        <v>10000000</v>
      </c>
      <c r="D15" s="178">
        <v>0</v>
      </c>
    </row>
    <row r="16" spans="2:4" ht="13" x14ac:dyDescent="0.15">
      <c r="B16" s="176" t="s">
        <v>591</v>
      </c>
      <c r="C16" s="177">
        <v>366491</v>
      </c>
      <c r="D16" s="178">
        <v>0</v>
      </c>
    </row>
    <row r="17" spans="2:4" ht="13" x14ac:dyDescent="0.15">
      <c r="B17" s="179" t="str">
        <f>+B6</f>
        <v>Total al 31/03/2021</v>
      </c>
      <c r="C17" s="180">
        <f>SUM(C15:C16)</f>
        <v>10366491</v>
      </c>
      <c r="D17" s="178">
        <v>0</v>
      </c>
    </row>
    <row r="18" spans="2:4" ht="13" x14ac:dyDescent="0.15">
      <c r="B18" s="179" t="str">
        <f>+B7</f>
        <v>Total al 31/12/2020</v>
      </c>
      <c r="C18" s="181">
        <v>48353641</v>
      </c>
      <c r="D18" s="178">
        <v>0</v>
      </c>
    </row>
    <row r="19" spans="2:4" x14ac:dyDescent="0.15">
      <c r="B19" s="183"/>
      <c r="C19" s="184"/>
      <c r="D19" s="185"/>
    </row>
    <row r="20" spans="2:4" ht="13" x14ac:dyDescent="0.15">
      <c r="B20" s="175" t="s">
        <v>754</v>
      </c>
    </row>
    <row r="21" spans="2:4" ht="13" x14ac:dyDescent="0.15">
      <c r="B21" s="182" t="s">
        <v>592</v>
      </c>
    </row>
    <row r="23" spans="2:4" ht="13" x14ac:dyDescent="0.15">
      <c r="B23" s="175" t="s">
        <v>755</v>
      </c>
    </row>
    <row r="25" spans="2:4" ht="13" x14ac:dyDescent="0.15">
      <c r="B25" s="40" t="s">
        <v>422</v>
      </c>
      <c r="C25" s="171" t="s">
        <v>593</v>
      </c>
      <c r="D25" s="171" t="s">
        <v>594</v>
      </c>
    </row>
    <row r="26" spans="2:4" ht="13" x14ac:dyDescent="0.15">
      <c r="B26" s="186" t="s">
        <v>595</v>
      </c>
      <c r="C26" s="187">
        <f>44920514+7394320+1</f>
        <v>52314835</v>
      </c>
      <c r="D26" s="188">
        <v>0</v>
      </c>
    </row>
    <row r="27" spans="2:4" ht="13" x14ac:dyDescent="0.15">
      <c r="B27" s="186" t="s">
        <v>825</v>
      </c>
      <c r="C27" s="189">
        <v>16985495</v>
      </c>
      <c r="D27" s="188">
        <v>0</v>
      </c>
    </row>
    <row r="28" spans="2:4" ht="13" x14ac:dyDescent="0.15">
      <c r="B28" s="186" t="s">
        <v>416</v>
      </c>
      <c r="C28" s="190">
        <v>175946880</v>
      </c>
      <c r="D28" s="188">
        <v>0</v>
      </c>
    </row>
    <row r="29" spans="2:4" ht="13" x14ac:dyDescent="0.15">
      <c r="B29" s="179" t="str">
        <f>+B17</f>
        <v>Total al 31/03/2021</v>
      </c>
      <c r="C29" s="180">
        <f>SUM(C26:C28)</f>
        <v>245247210</v>
      </c>
      <c r="D29" s="188">
        <v>0</v>
      </c>
    </row>
    <row r="30" spans="2:4" ht="13" x14ac:dyDescent="0.15">
      <c r="B30" s="179" t="str">
        <f>+B18</f>
        <v>Total al 31/12/2020</v>
      </c>
      <c r="C30" s="191">
        <v>35305818</v>
      </c>
      <c r="D30" s="188">
        <v>0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2060"/>
  </sheetPr>
  <dimension ref="B1:I27"/>
  <sheetViews>
    <sheetView showGridLines="0" zoomScale="106" zoomScaleNormal="80" workbookViewId="0">
      <selection activeCell="J22" sqref="J22"/>
    </sheetView>
  </sheetViews>
  <sheetFormatPr baseColWidth="10" defaultColWidth="11.5" defaultRowHeight="12" x14ac:dyDescent="0.15"/>
  <cols>
    <col min="1" max="1" width="2.5" style="174" customWidth="1"/>
    <col min="2" max="2" width="37.6640625" style="174" customWidth="1"/>
    <col min="3" max="3" width="27" style="174" bestFit="1" customWidth="1"/>
    <col min="4" max="4" width="23.33203125" style="174" bestFit="1" customWidth="1"/>
    <col min="5" max="5" width="18.1640625" style="192" customWidth="1"/>
    <col min="6" max="6" width="14.1640625" style="192" bestFit="1" customWidth="1"/>
    <col min="7" max="7" width="14.33203125" style="174" bestFit="1" customWidth="1"/>
    <col min="8" max="8" width="14" style="193" bestFit="1" customWidth="1"/>
    <col min="9" max="16384" width="11.5" style="174"/>
  </cols>
  <sheetData>
    <row r="1" spans="2:6" ht="44" customHeight="1" x14ac:dyDescent="0.2">
      <c r="C1" s="269"/>
    </row>
    <row r="3" spans="2:6" ht="36" customHeight="1" x14ac:dyDescent="0.15">
      <c r="B3" s="471" t="s">
        <v>596</v>
      </c>
      <c r="C3" s="471"/>
      <c r="D3" s="471"/>
      <c r="E3" s="471"/>
      <c r="F3" s="471"/>
    </row>
    <row r="4" spans="2:6" ht="13" thickBot="1" x14ac:dyDescent="0.2"/>
    <row r="5" spans="2:6" ht="35.25" customHeight="1" thickBot="1" x14ac:dyDescent="0.2">
      <c r="B5" s="194"/>
      <c r="C5" s="195"/>
      <c r="D5" s="196"/>
      <c r="E5" s="469" t="s">
        <v>597</v>
      </c>
      <c r="F5" s="470"/>
    </row>
    <row r="6" spans="2:6" ht="26" x14ac:dyDescent="0.15">
      <c r="B6" s="197" t="s">
        <v>598</v>
      </c>
      <c r="C6" s="197" t="s">
        <v>599</v>
      </c>
      <c r="D6" s="197" t="s">
        <v>600</v>
      </c>
      <c r="E6" s="198" t="s">
        <v>773</v>
      </c>
      <c r="F6" s="198" t="s">
        <v>703</v>
      </c>
    </row>
    <row r="7" spans="2:6" ht="13" x14ac:dyDescent="0.15">
      <c r="B7" s="199" t="s">
        <v>616</v>
      </c>
      <c r="C7" s="199" t="s">
        <v>601</v>
      </c>
      <c r="D7" s="199" t="s">
        <v>684</v>
      </c>
      <c r="E7" s="200">
        <v>113350111.62159997</v>
      </c>
      <c r="F7" s="200">
        <v>107025112</v>
      </c>
    </row>
    <row r="8" spans="2:6" ht="13" x14ac:dyDescent="0.15">
      <c r="B8" s="199" t="s">
        <v>826</v>
      </c>
      <c r="C8" s="199" t="s">
        <v>601</v>
      </c>
      <c r="D8" s="199" t="s">
        <v>602</v>
      </c>
      <c r="E8" s="200">
        <v>10288206.964</v>
      </c>
      <c r="F8" s="200">
        <v>10905379</v>
      </c>
    </row>
    <row r="9" spans="2:6" ht="13" x14ac:dyDescent="0.15">
      <c r="B9" s="199" t="s">
        <v>827</v>
      </c>
      <c r="C9" s="199" t="s">
        <v>601</v>
      </c>
      <c r="D9" s="199" t="s">
        <v>602</v>
      </c>
      <c r="E9" s="200">
        <v>265009257.926</v>
      </c>
      <c r="F9" s="200">
        <v>268217258</v>
      </c>
    </row>
    <row r="10" spans="2:6" ht="13" x14ac:dyDescent="0.15">
      <c r="B10" s="199" t="s">
        <v>828</v>
      </c>
      <c r="C10" s="199" t="s">
        <v>603</v>
      </c>
      <c r="D10" s="199" t="s">
        <v>684</v>
      </c>
      <c r="E10" s="200">
        <v>904574284</v>
      </c>
      <c r="F10" s="200">
        <v>534179697</v>
      </c>
    </row>
    <row r="11" spans="2:6" ht="13" x14ac:dyDescent="0.15">
      <c r="B11" s="199" t="s">
        <v>685</v>
      </c>
      <c r="C11" s="199" t="s">
        <v>603</v>
      </c>
      <c r="D11" s="199" t="s">
        <v>602</v>
      </c>
      <c r="E11" s="200">
        <f>+F11</f>
        <v>5326230</v>
      </c>
      <c r="F11" s="200">
        <v>5326230</v>
      </c>
    </row>
    <row r="12" spans="2:6" ht="13" x14ac:dyDescent="0.15">
      <c r="B12" s="199" t="s">
        <v>829</v>
      </c>
      <c r="C12" s="199" t="s">
        <v>601</v>
      </c>
      <c r="D12" s="199" t="s">
        <v>602</v>
      </c>
      <c r="E12" s="200">
        <v>59860685</v>
      </c>
      <c r="F12" s="200">
        <v>59860685</v>
      </c>
    </row>
    <row r="13" spans="2:6" ht="13" x14ac:dyDescent="0.15">
      <c r="B13" s="186" t="s">
        <v>617</v>
      </c>
      <c r="C13" s="186" t="s">
        <v>601</v>
      </c>
      <c r="D13" s="199" t="s">
        <v>602</v>
      </c>
      <c r="E13" s="200">
        <v>385490810.22139996</v>
      </c>
      <c r="F13" s="200">
        <v>404376988</v>
      </c>
    </row>
    <row r="14" spans="2:6" ht="13" x14ac:dyDescent="0.15">
      <c r="B14" s="199" t="s">
        <v>830</v>
      </c>
      <c r="C14" s="199" t="s">
        <v>603</v>
      </c>
      <c r="D14" s="199" t="s">
        <v>602</v>
      </c>
      <c r="E14" s="200">
        <v>0</v>
      </c>
      <c r="F14" s="200">
        <v>1020000000</v>
      </c>
    </row>
    <row r="15" spans="2:6" ht="13" x14ac:dyDescent="0.15">
      <c r="B15" s="201" t="s">
        <v>831</v>
      </c>
      <c r="C15" s="199" t="s">
        <v>604</v>
      </c>
      <c r="D15" s="199" t="s">
        <v>602</v>
      </c>
      <c r="E15" s="200">
        <v>46185063.769999996</v>
      </c>
      <c r="F15" s="200">
        <v>46185064</v>
      </c>
    </row>
    <row r="16" spans="2:6" ht="13" x14ac:dyDescent="0.15">
      <c r="B16" s="201" t="s">
        <v>832</v>
      </c>
      <c r="C16" s="199" t="s">
        <v>604</v>
      </c>
      <c r="D16" s="199" t="s">
        <v>602</v>
      </c>
      <c r="E16" s="200">
        <v>10939076.34</v>
      </c>
      <c r="F16" s="200">
        <v>10939076</v>
      </c>
    </row>
    <row r="17" spans="2:9" ht="13" x14ac:dyDescent="0.15">
      <c r="B17" s="201" t="s">
        <v>833</v>
      </c>
      <c r="C17" s="199" t="s">
        <v>603</v>
      </c>
      <c r="D17" s="199" t="s">
        <v>602</v>
      </c>
      <c r="E17" s="200">
        <v>0</v>
      </c>
      <c r="F17" s="200">
        <v>1020000000</v>
      </c>
      <c r="G17" s="193"/>
    </row>
    <row r="18" spans="2:9" ht="13" x14ac:dyDescent="0.15">
      <c r="B18" s="201" t="s">
        <v>686</v>
      </c>
      <c r="C18" s="199" t="s">
        <v>603</v>
      </c>
      <c r="D18" s="199" t="s">
        <v>602</v>
      </c>
      <c r="E18" s="200">
        <v>0</v>
      </c>
      <c r="F18" s="200">
        <v>266000000</v>
      </c>
      <c r="G18" s="193"/>
    </row>
    <row r="19" spans="2:9" ht="13" x14ac:dyDescent="0.15">
      <c r="B19" s="201" t="s">
        <v>834</v>
      </c>
      <c r="C19" s="199" t="s">
        <v>601</v>
      </c>
      <c r="D19" s="199" t="s">
        <v>602</v>
      </c>
      <c r="E19" s="200">
        <v>96412929</v>
      </c>
      <c r="F19" s="200">
        <v>0</v>
      </c>
      <c r="G19" s="193"/>
    </row>
    <row r="20" spans="2:9" ht="13" x14ac:dyDescent="0.15">
      <c r="B20" s="179" t="str">
        <f>+'NOTAS M-Q ACREED y CTAS A PAG'!B29</f>
        <v>Total al 31/03/2021</v>
      </c>
      <c r="C20" s="56"/>
      <c r="D20" s="199"/>
      <c r="E20" s="202">
        <f>SUM(E7:E19)</f>
        <v>1897436654.8429999</v>
      </c>
      <c r="F20" s="203">
        <v>0</v>
      </c>
      <c r="I20" s="204"/>
    </row>
    <row r="21" spans="2:9" ht="13" x14ac:dyDescent="0.15">
      <c r="B21" s="179" t="str">
        <f>+'NOTAS M-Q ACREED y CTAS A PAG'!B18</f>
        <v>Total al 31/12/2020</v>
      </c>
      <c r="C21" s="56"/>
      <c r="D21" s="56"/>
      <c r="E21" s="202"/>
      <c r="F21" s="202">
        <f>SUM(F7:F20)</f>
        <v>3753015489</v>
      </c>
      <c r="I21" s="204"/>
    </row>
    <row r="24" spans="2:9" ht="26" x14ac:dyDescent="0.15">
      <c r="B24" s="40" t="s">
        <v>598</v>
      </c>
      <c r="C24" s="171" t="s">
        <v>599</v>
      </c>
      <c r="D24" s="171" t="s">
        <v>600</v>
      </c>
      <c r="E24" s="171" t="s">
        <v>605</v>
      </c>
      <c r="F24" s="171" t="s">
        <v>536</v>
      </c>
      <c r="G24" s="171" t="s">
        <v>606</v>
      </c>
    </row>
    <row r="25" spans="2:9" ht="13" x14ac:dyDescent="0.15">
      <c r="B25" s="186" t="s">
        <v>607</v>
      </c>
      <c r="C25" s="205" t="s">
        <v>608</v>
      </c>
      <c r="D25" s="205" t="s">
        <v>609</v>
      </c>
      <c r="E25" s="178">
        <v>0</v>
      </c>
      <c r="F25" s="206"/>
      <c r="G25" s="187">
        <v>0</v>
      </c>
    </row>
    <row r="26" spans="2:9" ht="13" x14ac:dyDescent="0.15">
      <c r="B26" s="179" t="str">
        <f>+B20</f>
        <v>Total al 31/03/2021</v>
      </c>
      <c r="C26" s="178">
        <v>0</v>
      </c>
      <c r="D26" s="178">
        <v>0</v>
      </c>
      <c r="E26" s="178">
        <v>0</v>
      </c>
      <c r="F26" s="178">
        <v>0</v>
      </c>
      <c r="G26" s="180">
        <v>0</v>
      </c>
    </row>
    <row r="27" spans="2:9" ht="13" x14ac:dyDescent="0.15">
      <c r="B27" s="179" t="str">
        <f>+B21</f>
        <v>Total al 31/12/2020</v>
      </c>
      <c r="C27" s="178">
        <v>0</v>
      </c>
      <c r="D27" s="178">
        <v>0</v>
      </c>
      <c r="E27" s="178">
        <v>0</v>
      </c>
      <c r="F27" s="178">
        <v>0</v>
      </c>
      <c r="G27" s="180">
        <v>0</v>
      </c>
      <c r="H27" s="193">
        <v>0</v>
      </c>
    </row>
  </sheetData>
  <autoFilter ref="B6:F21" xr:uid="{00000000-0009-0000-0000-000011000000}"/>
  <mergeCells count="2">
    <mergeCell ref="E5:F5"/>
    <mergeCell ref="B3:F3"/>
  </mergeCell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O29"/>
  <sheetViews>
    <sheetView showGridLines="0" workbookViewId="0">
      <selection activeCell="B2" sqref="B2:D19"/>
    </sheetView>
  </sheetViews>
  <sheetFormatPr baseColWidth="10" defaultColWidth="11.5" defaultRowHeight="12" x14ac:dyDescent="0.15"/>
  <cols>
    <col min="1" max="1" width="6.83203125" style="30" customWidth="1"/>
    <col min="2" max="2" width="50.83203125" style="30" bestFit="1" customWidth="1"/>
    <col min="3" max="3" width="13" style="44" bestFit="1" customWidth="1"/>
    <col min="4" max="4" width="13" style="30" bestFit="1" customWidth="1"/>
    <col min="5" max="5" width="11.5" style="30"/>
    <col min="6" max="6" width="12" style="30" bestFit="1" customWidth="1"/>
    <col min="7" max="8" width="11.5" style="30"/>
    <col min="9" max="9" width="12.5" style="30" bestFit="1" customWidth="1"/>
    <col min="10" max="16384" width="11.5" style="30"/>
  </cols>
  <sheetData>
    <row r="1" spans="2:8" ht="40.25" customHeight="1" x14ac:dyDescent="0.2">
      <c r="B1" s="269"/>
    </row>
    <row r="2" spans="2:8" ht="30.5" customHeight="1" x14ac:dyDescent="0.15">
      <c r="B2" s="150" t="s">
        <v>756</v>
      </c>
    </row>
    <row r="3" spans="2:8" x14ac:dyDescent="0.15">
      <c r="B3" s="150"/>
    </row>
    <row r="4" spans="2:8" ht="13" x14ac:dyDescent="0.15">
      <c r="B4" s="110" t="s">
        <v>610</v>
      </c>
      <c r="C4" s="207" t="s">
        <v>611</v>
      </c>
      <c r="D4" s="110" t="s">
        <v>612</v>
      </c>
    </row>
    <row r="5" spans="2:8" x14ac:dyDescent="0.15">
      <c r="B5" s="208" t="s">
        <v>613</v>
      </c>
      <c r="C5" s="209">
        <v>2406358363.6500001</v>
      </c>
      <c r="D5" s="210">
        <v>408836029.08999997</v>
      </c>
      <c r="F5" s="44"/>
      <c r="G5" s="44"/>
    </row>
    <row r="6" spans="2:8" x14ac:dyDescent="0.15">
      <c r="B6" s="208" t="s">
        <v>614</v>
      </c>
      <c r="C6" s="210">
        <v>371658897</v>
      </c>
      <c r="D6" s="210">
        <v>365913128.18000001</v>
      </c>
      <c r="F6" s="44"/>
      <c r="G6" s="44"/>
    </row>
    <row r="7" spans="2:8" x14ac:dyDescent="0.15">
      <c r="B7" s="208" t="s">
        <v>615</v>
      </c>
      <c r="C7" s="210">
        <v>370759322</v>
      </c>
      <c r="D7" s="137">
        <v>384955512.73000002</v>
      </c>
      <c r="F7" s="44"/>
      <c r="G7" s="44"/>
    </row>
    <row r="8" spans="2:8" x14ac:dyDescent="0.15">
      <c r="B8" s="208" t="s">
        <v>685</v>
      </c>
      <c r="C8" s="210">
        <v>1202811000</v>
      </c>
      <c r="D8" s="137">
        <v>0</v>
      </c>
      <c r="F8" s="44"/>
      <c r="G8" s="44"/>
      <c r="H8" s="60"/>
    </row>
    <row r="9" spans="2:8" x14ac:dyDescent="0.15">
      <c r="B9" s="208" t="s">
        <v>686</v>
      </c>
      <c r="C9" s="210">
        <v>1202811000</v>
      </c>
      <c r="D9" s="137">
        <v>0</v>
      </c>
      <c r="F9" s="44"/>
      <c r="G9" s="44"/>
    </row>
    <row r="10" spans="2:8" x14ac:dyDescent="0.15">
      <c r="B10" s="208" t="s">
        <v>687</v>
      </c>
      <c r="C10" s="210">
        <v>0</v>
      </c>
      <c r="D10" s="137">
        <v>21000000</v>
      </c>
      <c r="F10" s="44"/>
      <c r="G10" s="44"/>
    </row>
    <row r="11" spans="2:8" x14ac:dyDescent="0.15">
      <c r="B11" s="208" t="s">
        <v>616</v>
      </c>
      <c r="C11" s="137">
        <v>58266693.549999997</v>
      </c>
      <c r="D11" s="210">
        <v>18528854.550000001</v>
      </c>
      <c r="E11" s="156"/>
      <c r="F11" s="44"/>
      <c r="G11" s="44"/>
    </row>
    <row r="12" spans="2:8" x14ac:dyDescent="0.15">
      <c r="B12" s="208" t="s">
        <v>617</v>
      </c>
      <c r="C12" s="137">
        <v>53164791.206700005</v>
      </c>
      <c r="D12" s="210">
        <v>0</v>
      </c>
      <c r="E12" s="156"/>
      <c r="F12" s="44"/>
      <c r="G12" s="44"/>
    </row>
    <row r="13" spans="2:8" x14ac:dyDescent="0.15">
      <c r="B13" s="208" t="s">
        <v>618</v>
      </c>
      <c r="C13" s="137">
        <v>3616808460.7101998</v>
      </c>
      <c r="D13" s="210">
        <v>6796890.3399999999</v>
      </c>
      <c r="F13" s="44"/>
      <c r="G13" s="44"/>
    </row>
    <row r="14" spans="2:8" x14ac:dyDescent="0.15">
      <c r="B14" s="208" t="s">
        <v>619</v>
      </c>
      <c r="C14" s="137">
        <v>54221663.719999991</v>
      </c>
      <c r="D14" s="210">
        <v>19203297.27</v>
      </c>
      <c r="F14" s="44"/>
      <c r="G14" s="44"/>
    </row>
    <row r="15" spans="2:8" x14ac:dyDescent="0.15">
      <c r="B15" s="208" t="s">
        <v>688</v>
      </c>
      <c r="C15" s="137">
        <v>0</v>
      </c>
      <c r="D15" s="210">
        <v>20045454.539999999</v>
      </c>
      <c r="F15" s="44"/>
      <c r="G15" s="44"/>
    </row>
    <row r="16" spans="2:8" x14ac:dyDescent="0.15">
      <c r="B16" s="208" t="s">
        <v>707</v>
      </c>
      <c r="C16" s="137">
        <v>0</v>
      </c>
      <c r="D16" s="210">
        <v>0</v>
      </c>
      <c r="F16" s="44"/>
      <c r="G16" s="44"/>
    </row>
    <row r="17" spans="2:15" x14ac:dyDescent="0.15">
      <c r="B17" s="208" t="s">
        <v>708</v>
      </c>
      <c r="C17" s="137">
        <v>5371777.2800000003</v>
      </c>
      <c r="D17" s="210">
        <v>0</v>
      </c>
      <c r="F17" s="44"/>
      <c r="G17" s="44"/>
    </row>
    <row r="18" spans="2:15" x14ac:dyDescent="0.15">
      <c r="B18" s="162" t="str">
        <f>+'NOTA R SALDOS Y TRANSACC'!B26</f>
        <v>Total al 31/03/2021</v>
      </c>
      <c r="C18" s="211">
        <f>SUM(C5:C17)</f>
        <v>9342231969.1168995</v>
      </c>
      <c r="D18" s="211">
        <f>SUM(D5:D17)</f>
        <v>1245279166.6999998</v>
      </c>
    </row>
    <row r="19" spans="2:15" x14ac:dyDescent="0.15">
      <c r="B19" s="162" t="str">
        <f>+'NOTA R SALDOS Y TRANSACC'!B27</f>
        <v>Total al 31/12/2020</v>
      </c>
      <c r="C19" s="212">
        <v>711902317</v>
      </c>
      <c r="D19" s="211">
        <v>1665966928</v>
      </c>
    </row>
    <row r="22" spans="2:15" x14ac:dyDescent="0.15">
      <c r="K22" s="213"/>
      <c r="M22" s="214"/>
      <c r="O22" s="214"/>
    </row>
    <row r="23" spans="2:15" x14ac:dyDescent="0.15">
      <c r="K23" s="213"/>
      <c r="M23" s="214"/>
      <c r="O23" s="214"/>
    </row>
    <row r="24" spans="2:15" x14ac:dyDescent="0.15">
      <c r="K24" s="213"/>
      <c r="M24" s="214"/>
      <c r="O24" s="215"/>
    </row>
    <row r="29" spans="2:15" x14ac:dyDescent="0.15">
      <c r="G29" s="214"/>
    </row>
  </sheetData>
  <pageMargins left="0.7" right="0.7" top="0.75" bottom="0.75" header="0.3" footer="0.3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2060"/>
  </sheetPr>
  <dimension ref="B1:H15"/>
  <sheetViews>
    <sheetView showGridLines="0" zoomScale="113" zoomScaleNormal="85" workbookViewId="0">
      <selection activeCell="B2" sqref="B2:F15"/>
    </sheetView>
  </sheetViews>
  <sheetFormatPr baseColWidth="10" defaultColWidth="11.5" defaultRowHeight="12" x14ac:dyDescent="0.2"/>
  <cols>
    <col min="1" max="1" width="7" style="96" customWidth="1"/>
    <col min="2" max="2" width="32.5" style="96" customWidth="1"/>
    <col min="3" max="3" width="22.1640625" style="96" bestFit="1" customWidth="1"/>
    <col min="4" max="4" width="14.5" style="96" bestFit="1" customWidth="1"/>
    <col min="5" max="5" width="14.1640625" style="96" bestFit="1" customWidth="1"/>
    <col min="6" max="6" width="14.5" style="96" bestFit="1" customWidth="1"/>
    <col min="7" max="7" width="14.1640625" style="96" bestFit="1" customWidth="1"/>
    <col min="8" max="9" width="12.1640625" style="96" bestFit="1" customWidth="1"/>
    <col min="10" max="16384" width="11.5" style="96"/>
  </cols>
  <sheetData>
    <row r="1" spans="2:8" ht="37.75" customHeight="1" x14ac:dyDescent="0.2">
      <c r="C1" s="269"/>
    </row>
    <row r="2" spans="2:8" x14ac:dyDescent="0.15">
      <c r="B2" s="216" t="s">
        <v>620</v>
      </c>
    </row>
    <row r="4" spans="2:8" ht="26" x14ac:dyDescent="0.2">
      <c r="B4" s="40" t="s">
        <v>422</v>
      </c>
      <c r="C4" s="40" t="s">
        <v>621</v>
      </c>
      <c r="D4" s="40" t="s">
        <v>561</v>
      </c>
      <c r="E4" s="40" t="s">
        <v>622</v>
      </c>
      <c r="F4" s="40" t="s">
        <v>835</v>
      </c>
    </row>
    <row r="5" spans="2:8" x14ac:dyDescent="0.2">
      <c r="B5" s="125" t="s">
        <v>623</v>
      </c>
      <c r="C5" s="217">
        <v>24288000001</v>
      </c>
      <c r="D5" s="218">
        <f>+F5-C5</f>
        <v>0</v>
      </c>
      <c r="E5" s="218">
        <v>0</v>
      </c>
      <c r="F5" s="217">
        <v>24288000001</v>
      </c>
      <c r="G5" s="219"/>
    </row>
    <row r="6" spans="2:8" x14ac:dyDescent="0.2">
      <c r="B6" s="125" t="s">
        <v>624</v>
      </c>
      <c r="C6" s="218">
        <v>0</v>
      </c>
      <c r="D6" s="218">
        <v>0</v>
      </c>
      <c r="E6" s="218">
        <f>+C6</f>
        <v>0</v>
      </c>
      <c r="F6" s="217">
        <v>0</v>
      </c>
      <c r="G6" s="219"/>
    </row>
    <row r="7" spans="2:8" x14ac:dyDescent="0.2">
      <c r="B7" s="125" t="s">
        <v>158</v>
      </c>
      <c r="C7" s="217">
        <v>1648520013</v>
      </c>
      <c r="D7" s="220">
        <v>0</v>
      </c>
      <c r="E7" s="218">
        <v>0</v>
      </c>
      <c r="F7" s="217">
        <f>+C7+D7-E7</f>
        <v>1648520013</v>
      </c>
      <c r="G7" s="219"/>
      <c r="H7" s="221"/>
    </row>
    <row r="8" spans="2:8" x14ac:dyDescent="0.2">
      <c r="B8" s="125" t="s">
        <v>170</v>
      </c>
      <c r="C8" s="218">
        <v>8062247026</v>
      </c>
      <c r="D8" s="218">
        <v>0</v>
      </c>
      <c r="E8" s="218">
        <f>+C8-F8</f>
        <v>5434782609</v>
      </c>
      <c r="F8" s="218">
        <v>2627464417</v>
      </c>
      <c r="G8" s="219"/>
    </row>
    <row r="9" spans="2:8" x14ac:dyDescent="0.2">
      <c r="B9" s="125" t="s">
        <v>172</v>
      </c>
      <c r="C9" s="217">
        <v>0</v>
      </c>
      <c r="D9" s="218">
        <v>3589856959</v>
      </c>
      <c r="E9" s="218">
        <f>+C9</f>
        <v>0</v>
      </c>
      <c r="F9" s="217">
        <f>+D9</f>
        <v>3589856959</v>
      </c>
      <c r="G9" s="219"/>
    </row>
    <row r="10" spans="2:8" x14ac:dyDescent="0.15">
      <c r="B10" s="162" t="str">
        <f>+'NOTA S RESULTADOS CON PERS'!B18</f>
        <v>Total al 31/03/2021</v>
      </c>
      <c r="C10" s="222">
        <f>SUM(C5:C9)</f>
        <v>33998767040</v>
      </c>
      <c r="D10" s="222">
        <f>SUM(D5:D9)</f>
        <v>3589856959</v>
      </c>
      <c r="E10" s="222">
        <f>SUM(E5:E9)</f>
        <v>5434782609</v>
      </c>
      <c r="F10" s="222">
        <f>SUM(F5:F9)</f>
        <v>32153841390</v>
      </c>
      <c r="G10" s="219"/>
    </row>
    <row r="11" spans="2:8" x14ac:dyDescent="0.15">
      <c r="B11" s="162" t="str">
        <f>+'NOTA S RESULTADOS CON PERS'!B19</f>
        <v>Total al 31/12/2020</v>
      </c>
      <c r="C11" s="222">
        <v>26371191313</v>
      </c>
      <c r="D11" s="222">
        <v>14475575818</v>
      </c>
      <c r="E11" s="223">
        <v>6848000091</v>
      </c>
      <c r="F11" s="222">
        <v>33998767040</v>
      </c>
    </row>
    <row r="12" spans="2:8" x14ac:dyDescent="0.2">
      <c r="D12" s="221"/>
      <c r="F12" s="219"/>
    </row>
    <row r="13" spans="2:8" x14ac:dyDescent="0.2">
      <c r="D13" s="221"/>
      <c r="E13" s="97"/>
      <c r="F13" s="224"/>
    </row>
    <row r="14" spans="2:8" x14ac:dyDescent="0.2">
      <c r="B14" s="150" t="s">
        <v>757</v>
      </c>
      <c r="E14" s="221"/>
      <c r="F14" s="219"/>
    </row>
    <row r="15" spans="2:8" x14ac:dyDescent="0.2">
      <c r="B15" s="225" t="s">
        <v>625</v>
      </c>
      <c r="E15" s="97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2060"/>
  </sheetPr>
  <dimension ref="B1:D23"/>
  <sheetViews>
    <sheetView showGridLines="0" zoomScale="119" zoomScaleNormal="85" workbookViewId="0">
      <selection activeCell="B3" sqref="B3:D20"/>
    </sheetView>
  </sheetViews>
  <sheetFormatPr baseColWidth="10" defaultColWidth="20.33203125" defaultRowHeight="12" x14ac:dyDescent="0.15"/>
  <cols>
    <col min="1" max="1" width="6.83203125" style="30" customWidth="1"/>
    <col min="2" max="2" width="35" style="30" bestFit="1" customWidth="1"/>
    <col min="3" max="16384" width="20.33203125" style="30"/>
  </cols>
  <sheetData>
    <row r="1" spans="2:4" ht="28.25" customHeight="1" x14ac:dyDescent="0.2">
      <c r="B1" s="269"/>
    </row>
    <row r="3" spans="2:4" x14ac:dyDescent="0.15">
      <c r="B3" s="150" t="s">
        <v>758</v>
      </c>
    </row>
    <row r="6" spans="2:4" x14ac:dyDescent="0.15">
      <c r="B6" s="226" t="s">
        <v>626</v>
      </c>
    </row>
    <row r="7" spans="2:4" x14ac:dyDescent="0.15">
      <c r="B7" s="160" t="s">
        <v>422</v>
      </c>
      <c r="C7" s="247" t="s">
        <v>775</v>
      </c>
      <c r="D7" s="160" t="s">
        <v>774</v>
      </c>
    </row>
    <row r="8" spans="2:4" x14ac:dyDescent="0.15">
      <c r="B8" s="38" t="s">
        <v>627</v>
      </c>
      <c r="C8" s="227"/>
      <c r="D8" s="227">
        <v>1659069</v>
      </c>
    </row>
    <row r="9" spans="2:4" x14ac:dyDescent="0.15">
      <c r="B9" s="38" t="s">
        <v>628</v>
      </c>
      <c r="C9" s="168">
        <v>138608315</v>
      </c>
      <c r="D9" s="168">
        <v>12674657</v>
      </c>
    </row>
    <row r="10" spans="2:4" x14ac:dyDescent="0.15">
      <c r="B10" s="38" t="s">
        <v>629</v>
      </c>
      <c r="C10" s="168">
        <v>404885272</v>
      </c>
      <c r="D10" s="168">
        <v>918582933</v>
      </c>
    </row>
    <row r="11" spans="2:4" x14ac:dyDescent="0.15">
      <c r="B11" s="38" t="s">
        <v>630</v>
      </c>
      <c r="C11" s="168">
        <v>149608760119</v>
      </c>
      <c r="D11" s="227">
        <v>2002970315</v>
      </c>
    </row>
    <row r="12" spans="2:4" x14ac:dyDescent="0.15">
      <c r="B12" s="38" t="s">
        <v>631</v>
      </c>
      <c r="C12" s="168">
        <v>0</v>
      </c>
      <c r="D12" s="227">
        <v>406792968</v>
      </c>
    </row>
    <row r="13" spans="2:4" x14ac:dyDescent="0.15">
      <c r="B13" s="54" t="s">
        <v>632</v>
      </c>
      <c r="C13" s="169">
        <f>SUM(C8:C12)</f>
        <v>150152253706</v>
      </c>
      <c r="D13" s="169">
        <v>3342679942</v>
      </c>
    </row>
    <row r="15" spans="2:4" x14ac:dyDescent="0.15">
      <c r="B15" s="226" t="s">
        <v>241</v>
      </c>
    </row>
    <row r="16" spans="2:4" x14ac:dyDescent="0.15">
      <c r="B16" s="160" t="s">
        <v>422</v>
      </c>
      <c r="C16" s="160" t="str">
        <f>+C7</f>
        <v>AL 31/03/2021</v>
      </c>
      <c r="D16" s="160" t="s">
        <v>774</v>
      </c>
    </row>
    <row r="17" spans="2:4" x14ac:dyDescent="0.15">
      <c r="B17" s="38" t="s">
        <v>633</v>
      </c>
      <c r="C17" s="137">
        <f>+'Estado de Resultado Resol. 6'!E35</f>
        <v>0</v>
      </c>
      <c r="D17" s="58">
        <v>0</v>
      </c>
    </row>
    <row r="18" spans="2:4" x14ac:dyDescent="0.15">
      <c r="B18" s="38" t="s">
        <v>634</v>
      </c>
      <c r="C18" s="137">
        <f>+'Estado de Resultado Resol. 6'!E36</f>
        <v>1392107318</v>
      </c>
      <c r="D18" s="137"/>
    </row>
    <row r="19" spans="2:4" x14ac:dyDescent="0.15">
      <c r="B19" s="38" t="s">
        <v>635</v>
      </c>
      <c r="C19" s="137">
        <v>1392107318</v>
      </c>
      <c r="D19" s="137">
        <v>207931795</v>
      </c>
    </row>
    <row r="20" spans="2:4" x14ac:dyDescent="0.15">
      <c r="B20" s="54" t="s">
        <v>636</v>
      </c>
      <c r="C20" s="159">
        <f>SUM(C17:C19)</f>
        <v>2784214636</v>
      </c>
      <c r="D20" s="159">
        <v>207931795</v>
      </c>
    </row>
    <row r="22" spans="2:4" x14ac:dyDescent="0.15">
      <c r="C22" s="156"/>
      <c r="D22" s="156"/>
    </row>
    <row r="23" spans="2:4" x14ac:dyDescent="0.15">
      <c r="C23" s="156"/>
    </row>
  </sheetData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2060"/>
  </sheetPr>
  <dimension ref="A1:P42"/>
  <sheetViews>
    <sheetView showGridLines="0" topLeftCell="L1" zoomScale="133" zoomScaleNormal="100" workbookViewId="0">
      <selection activeCell="M3" sqref="M3:O39"/>
    </sheetView>
  </sheetViews>
  <sheetFormatPr baseColWidth="10" defaultColWidth="11.5" defaultRowHeight="12" x14ac:dyDescent="0.15"/>
  <cols>
    <col min="1" max="1" width="32.1640625" style="30" hidden="1" customWidth="1"/>
    <col min="2" max="3" width="13.1640625" style="30" hidden="1" customWidth="1"/>
    <col min="4" max="4" width="2" style="231" hidden="1" customWidth="1"/>
    <col min="5" max="5" width="32.1640625" style="30" hidden="1" customWidth="1"/>
    <col min="6" max="6" width="13.1640625" style="242" hidden="1" customWidth="1"/>
    <col min="7" max="7" width="13.1640625" style="30" hidden="1" customWidth="1"/>
    <col min="8" max="8" width="2" style="30" hidden="1" customWidth="1"/>
    <col min="9" max="9" width="32.1640625" style="30" hidden="1" customWidth="1"/>
    <col min="10" max="11" width="13.1640625" style="30" hidden="1" customWidth="1"/>
    <col min="12" max="12" width="21.6640625" style="30" customWidth="1"/>
    <col min="13" max="13" width="37.5" style="30" customWidth="1"/>
    <col min="14" max="14" width="13.5" style="30" bestFit="1" customWidth="1"/>
    <col min="15" max="15" width="12" style="30" bestFit="1" customWidth="1"/>
    <col min="16" max="16" width="15.1640625" style="30" bestFit="1" customWidth="1"/>
    <col min="17" max="16384" width="11.5" style="30"/>
  </cols>
  <sheetData>
    <row r="1" spans="1:16" s="64" customFormat="1" ht="15" x14ac:dyDescent="0.2">
      <c r="A1" s="472" t="s">
        <v>637</v>
      </c>
      <c r="B1" s="472"/>
      <c r="C1" s="472"/>
      <c r="D1" s="228"/>
      <c r="E1" s="473" t="s">
        <v>638</v>
      </c>
      <c r="F1" s="473"/>
      <c r="G1" s="473"/>
      <c r="I1" s="474" t="s">
        <v>639</v>
      </c>
      <c r="J1" s="474"/>
      <c r="K1" s="474"/>
      <c r="M1" s="475"/>
      <c r="N1" s="476"/>
      <c r="O1" s="476"/>
    </row>
    <row r="2" spans="1:16" s="64" customFormat="1" x14ac:dyDescent="0.15">
      <c r="A2" s="266"/>
      <c r="B2" s="266"/>
      <c r="C2" s="266"/>
      <c r="D2" s="228"/>
      <c r="E2" s="267"/>
      <c r="F2" s="267"/>
      <c r="G2" s="267"/>
      <c r="I2" s="268"/>
      <c r="J2" s="268"/>
      <c r="K2" s="268"/>
      <c r="M2" s="229"/>
      <c r="N2" s="229"/>
      <c r="O2" s="229"/>
    </row>
    <row r="3" spans="1:16" s="64" customFormat="1" x14ac:dyDescent="0.15">
      <c r="A3" s="266"/>
      <c r="B3" s="266"/>
      <c r="C3" s="266"/>
      <c r="D3" s="228"/>
      <c r="E3" s="267"/>
      <c r="F3" s="267"/>
      <c r="G3" s="267"/>
      <c r="I3" s="268"/>
      <c r="J3" s="268"/>
      <c r="K3" s="268"/>
      <c r="M3" s="216" t="s">
        <v>640</v>
      </c>
      <c r="N3" s="229"/>
      <c r="O3" s="229"/>
    </row>
    <row r="4" spans="1:16" s="64" customFormat="1" x14ac:dyDescent="0.15">
      <c r="A4" s="266"/>
      <c r="B4" s="266"/>
      <c r="C4" s="266"/>
      <c r="D4" s="228"/>
      <c r="E4" s="267"/>
      <c r="F4" s="267"/>
      <c r="G4" s="267"/>
      <c r="I4" s="268"/>
      <c r="J4" s="268"/>
      <c r="K4" s="268"/>
      <c r="M4" s="229"/>
      <c r="N4" s="229"/>
      <c r="O4" s="229"/>
    </row>
    <row r="5" spans="1:16" x14ac:dyDescent="0.15">
      <c r="A5" s="230"/>
      <c r="B5" s="230"/>
      <c r="C5" s="230"/>
      <c r="E5" s="232"/>
      <c r="F5" s="232"/>
      <c r="G5" s="232"/>
      <c r="I5" s="233"/>
      <c r="J5" s="233"/>
      <c r="K5" s="233"/>
      <c r="M5" s="234"/>
      <c r="N5" s="234"/>
      <c r="O5" s="234"/>
    </row>
    <row r="6" spans="1:16" x14ac:dyDescent="0.15">
      <c r="A6" s="255" t="s">
        <v>422</v>
      </c>
      <c r="B6" s="255" t="s">
        <v>641</v>
      </c>
      <c r="C6" s="255" t="s">
        <v>642</v>
      </c>
      <c r="E6" s="255" t="s">
        <v>422</v>
      </c>
      <c r="F6" s="255" t="s">
        <v>641</v>
      </c>
      <c r="G6" s="255" t="s">
        <v>642</v>
      </c>
      <c r="H6" s="231"/>
      <c r="I6" s="255" t="s">
        <v>422</v>
      </c>
      <c r="J6" s="255" t="s">
        <v>641</v>
      </c>
      <c r="K6" s="255" t="s">
        <v>642</v>
      </c>
      <c r="M6" s="255" t="s">
        <v>422</v>
      </c>
      <c r="N6" s="255" t="s">
        <v>775</v>
      </c>
      <c r="O6" s="255" t="s">
        <v>774</v>
      </c>
    </row>
    <row r="7" spans="1:16" x14ac:dyDescent="0.15">
      <c r="A7" s="54" t="s">
        <v>643</v>
      </c>
      <c r="B7" s="235"/>
      <c r="C7" s="235"/>
      <c r="E7" s="54" t="s">
        <v>643</v>
      </c>
      <c r="F7" s="235"/>
      <c r="G7" s="235"/>
      <c r="H7" s="231"/>
      <c r="I7" s="54" t="s">
        <v>643</v>
      </c>
      <c r="J7" s="235"/>
      <c r="K7" s="235"/>
      <c r="M7" s="54" t="s">
        <v>643</v>
      </c>
      <c r="N7" s="1">
        <v>146860924861</v>
      </c>
      <c r="O7" s="1">
        <v>918100428</v>
      </c>
      <c r="P7" s="60"/>
    </row>
    <row r="8" spans="1:16" x14ac:dyDescent="0.15">
      <c r="A8" s="38" t="s">
        <v>644</v>
      </c>
      <c r="B8" s="235">
        <v>1304116</v>
      </c>
      <c r="C8" s="235">
        <v>3834483</v>
      </c>
      <c r="D8" s="231">
        <v>1</v>
      </c>
      <c r="E8" s="38" t="s">
        <v>644</v>
      </c>
      <c r="F8" s="235">
        <v>0</v>
      </c>
      <c r="G8" s="235">
        <v>3834483</v>
      </c>
      <c r="H8" s="231">
        <v>1</v>
      </c>
      <c r="I8" s="38" t="s">
        <v>644</v>
      </c>
      <c r="J8" s="235">
        <f>+B8+F8</f>
        <v>1304116</v>
      </c>
      <c r="K8" s="235">
        <v>3834483</v>
      </c>
      <c r="M8" s="38" t="s">
        <v>246</v>
      </c>
      <c r="N8" s="236">
        <v>119624031</v>
      </c>
      <c r="O8" s="236">
        <v>587913683</v>
      </c>
    </row>
    <row r="9" spans="1:16" x14ac:dyDescent="0.15">
      <c r="A9" s="38" t="s">
        <v>645</v>
      </c>
      <c r="B9" s="235">
        <f>10055005+3727833</f>
        <v>13782838</v>
      </c>
      <c r="C9" s="235">
        <v>32784404</v>
      </c>
      <c r="D9" s="231">
        <v>2</v>
      </c>
      <c r="E9" s="38" t="s">
        <v>645</v>
      </c>
      <c r="F9" s="235">
        <f>6917265+3714900</f>
        <v>10632165</v>
      </c>
      <c r="G9" s="235">
        <v>32784404</v>
      </c>
      <c r="H9" s="231">
        <v>2</v>
      </c>
      <c r="I9" s="38" t="s">
        <v>645</v>
      </c>
      <c r="J9" s="235">
        <f>+B9+F9</f>
        <v>24415003</v>
      </c>
      <c r="K9" s="235">
        <v>32784404</v>
      </c>
      <c r="M9" s="38" t="s">
        <v>247</v>
      </c>
      <c r="N9" s="236">
        <v>117067438</v>
      </c>
      <c r="O9" s="236">
        <v>330186745</v>
      </c>
    </row>
    <row r="10" spans="1:16" x14ac:dyDescent="0.15">
      <c r="A10" s="38"/>
      <c r="B10" s="235"/>
      <c r="C10" s="235"/>
      <c r="E10" s="38"/>
      <c r="F10" s="235"/>
      <c r="G10" s="235"/>
      <c r="H10" s="231"/>
      <c r="I10" s="38"/>
      <c r="J10" s="235"/>
      <c r="K10" s="235"/>
      <c r="M10" s="38" t="s">
        <v>646</v>
      </c>
      <c r="N10" s="236">
        <v>0</v>
      </c>
      <c r="O10" s="236" t="s">
        <v>770</v>
      </c>
    </row>
    <row r="11" spans="1:16" x14ac:dyDescent="0.15">
      <c r="A11" s="38" t="s">
        <v>647</v>
      </c>
      <c r="B11" s="235">
        <f>2081449</f>
        <v>2081449</v>
      </c>
      <c r="C11" s="235">
        <v>23502676</v>
      </c>
      <c r="D11" s="231">
        <v>3</v>
      </c>
      <c r="E11" s="38" t="s">
        <v>647</v>
      </c>
      <c r="F11" s="235">
        <f>1578053+2600000</f>
        <v>4178053</v>
      </c>
      <c r="G11" s="235">
        <v>23502676</v>
      </c>
      <c r="H11" s="231">
        <v>3</v>
      </c>
      <c r="I11" s="38" t="s">
        <v>647</v>
      </c>
      <c r="J11" s="235">
        <f>+B11+F11</f>
        <v>6259502</v>
      </c>
      <c r="K11" s="235">
        <v>23502676</v>
      </c>
      <c r="M11" s="237" t="s">
        <v>643</v>
      </c>
      <c r="N11" s="236">
        <v>146624233392</v>
      </c>
      <c r="O11" s="238"/>
    </row>
    <row r="12" spans="1:16" x14ac:dyDescent="0.15">
      <c r="A12" s="54" t="s">
        <v>636</v>
      </c>
      <c r="B12" s="239">
        <f>SUM(B8:B11)</f>
        <v>17168403</v>
      </c>
      <c r="C12" s="239">
        <f>SUM(C8:C11)</f>
        <v>60121563</v>
      </c>
      <c r="E12" s="54" t="s">
        <v>636</v>
      </c>
      <c r="F12" s="239">
        <f>SUM(F8:F11)</f>
        <v>14810218</v>
      </c>
      <c r="G12" s="239">
        <f>SUM(G8:G11)</f>
        <v>60121563</v>
      </c>
      <c r="H12" s="231"/>
      <c r="I12" s="54" t="s">
        <v>636</v>
      </c>
      <c r="J12" s="239">
        <f>SUM(J8:J11)</f>
        <v>31978621</v>
      </c>
      <c r="K12" s="239">
        <f>SUM(K8:K11)</f>
        <v>60121563</v>
      </c>
      <c r="M12" s="54"/>
      <c r="N12" s="240"/>
      <c r="O12" s="240"/>
    </row>
    <row r="13" spans="1:16" x14ac:dyDescent="0.15">
      <c r="A13" s="54" t="s">
        <v>648</v>
      </c>
      <c r="B13" s="235"/>
      <c r="C13" s="235"/>
      <c r="E13" s="54" t="s">
        <v>648</v>
      </c>
      <c r="F13" s="235"/>
      <c r="G13" s="235"/>
      <c r="H13" s="231"/>
      <c r="I13" s="54" t="s">
        <v>648</v>
      </c>
      <c r="J13" s="235"/>
      <c r="K13" s="235"/>
      <c r="M13" s="54" t="s">
        <v>250</v>
      </c>
      <c r="N13" s="1">
        <v>22253635</v>
      </c>
      <c r="O13" s="1">
        <v>3310164</v>
      </c>
    </row>
    <row r="14" spans="1:16" x14ac:dyDescent="0.15">
      <c r="A14" s="38" t="s">
        <v>649</v>
      </c>
      <c r="B14" s="235">
        <v>30130273</v>
      </c>
      <c r="C14" s="235">
        <v>9325455</v>
      </c>
      <c r="E14" s="38" t="s">
        <v>649</v>
      </c>
      <c r="F14" s="235">
        <v>0</v>
      </c>
      <c r="G14" s="235">
        <v>9325455</v>
      </c>
      <c r="H14" s="231"/>
      <c r="I14" s="38" t="s">
        <v>649</v>
      </c>
      <c r="J14" s="235">
        <v>118735091</v>
      </c>
      <c r="K14" s="235">
        <v>9325455</v>
      </c>
      <c r="M14" s="38" t="s">
        <v>251</v>
      </c>
      <c r="N14" s="236">
        <v>22253635</v>
      </c>
      <c r="O14" s="236">
        <v>3310164</v>
      </c>
    </row>
    <row r="15" spans="1:16" x14ac:dyDescent="0.15">
      <c r="A15" s="38" t="s">
        <v>650</v>
      </c>
      <c r="B15" s="235">
        <v>3202315</v>
      </c>
      <c r="C15" s="235">
        <v>12225897</v>
      </c>
      <c r="E15" s="38" t="s">
        <v>650</v>
      </c>
      <c r="F15" s="235">
        <v>4373014</v>
      </c>
      <c r="G15" s="235">
        <v>12225897</v>
      </c>
      <c r="H15" s="231"/>
      <c r="I15" s="38" t="s">
        <v>650</v>
      </c>
      <c r="J15" s="235">
        <v>17074877</v>
      </c>
      <c r="K15" s="235">
        <v>12225897</v>
      </c>
      <c r="M15" s="38" t="s">
        <v>252</v>
      </c>
      <c r="N15" s="236">
        <v>0</v>
      </c>
      <c r="O15" s="236" t="s">
        <v>770</v>
      </c>
    </row>
    <row r="16" spans="1:16" x14ac:dyDescent="0.15">
      <c r="A16" s="38" t="s">
        <v>651</v>
      </c>
      <c r="B16" s="235">
        <f>2963306+847400</f>
        <v>3810706</v>
      </c>
      <c r="C16" s="235">
        <v>2196794</v>
      </c>
      <c r="D16" s="231">
        <v>4</v>
      </c>
      <c r="E16" s="38" t="s">
        <v>651</v>
      </c>
      <c r="F16" s="235">
        <f>1057700+462235</f>
        <v>1519935</v>
      </c>
      <c r="G16" s="235">
        <v>2196794</v>
      </c>
      <c r="H16" s="231">
        <v>4</v>
      </c>
      <c r="I16" s="38" t="s">
        <v>651</v>
      </c>
      <c r="J16" s="235">
        <f>+B16+F16</f>
        <v>5330641</v>
      </c>
      <c r="K16" s="235">
        <v>2196794</v>
      </c>
      <c r="M16" s="38" t="s">
        <v>253</v>
      </c>
      <c r="N16" s="236">
        <v>0</v>
      </c>
      <c r="O16" s="236" t="s">
        <v>770</v>
      </c>
    </row>
    <row r="17" spans="1:15" x14ac:dyDescent="0.15">
      <c r="A17" s="54" t="s">
        <v>636</v>
      </c>
      <c r="B17" s="239">
        <f>SUM(B14:B16)</f>
        <v>37143294</v>
      </c>
      <c r="C17" s="239">
        <f>SUM(C14:C16)</f>
        <v>23748146</v>
      </c>
      <c r="E17" s="54" t="s">
        <v>636</v>
      </c>
      <c r="F17" s="239">
        <f>SUM(F14:F16)</f>
        <v>5892949</v>
      </c>
      <c r="G17" s="239">
        <f>SUM(G14:G16)</f>
        <v>23748146</v>
      </c>
      <c r="H17" s="231"/>
      <c r="I17" s="54" t="s">
        <v>636</v>
      </c>
      <c r="J17" s="239">
        <f>SUM(J14:J16)</f>
        <v>141140609</v>
      </c>
      <c r="K17" s="239">
        <f>SUM(K14:K16)</f>
        <v>23748146</v>
      </c>
      <c r="M17" s="54"/>
      <c r="N17" s="240"/>
      <c r="O17" s="240"/>
    </row>
    <row r="18" spans="1:15" x14ac:dyDescent="0.15">
      <c r="A18" s="54" t="s">
        <v>266</v>
      </c>
      <c r="B18" s="235"/>
      <c r="C18" s="235"/>
      <c r="E18" s="54" t="s">
        <v>266</v>
      </c>
      <c r="F18" s="235"/>
      <c r="G18" s="235"/>
      <c r="H18" s="231"/>
      <c r="I18" s="54" t="s">
        <v>266</v>
      </c>
      <c r="J18" s="235"/>
      <c r="K18" s="235"/>
      <c r="M18" s="54" t="s">
        <v>254</v>
      </c>
      <c r="N18" s="1">
        <v>1408131266</v>
      </c>
      <c r="O18" s="1">
        <v>2266225728</v>
      </c>
    </row>
    <row r="19" spans="1:15" x14ac:dyDescent="0.15">
      <c r="A19" s="38" t="s">
        <v>652</v>
      </c>
      <c r="B19" s="235">
        <v>42111493</v>
      </c>
      <c r="C19" s="235">
        <v>176537423</v>
      </c>
      <c r="E19" s="38" t="s">
        <v>652</v>
      </c>
      <c r="F19" s="235">
        <v>54072165</v>
      </c>
      <c r="G19" s="235">
        <v>176537423</v>
      </c>
      <c r="H19" s="231"/>
      <c r="I19" s="38" t="s">
        <v>652</v>
      </c>
      <c r="J19" s="235">
        <f>+B19+F19</f>
        <v>96183658</v>
      </c>
      <c r="K19" s="235">
        <v>176537423</v>
      </c>
      <c r="M19" s="38" t="s">
        <v>255</v>
      </c>
      <c r="N19" s="236">
        <v>504084149</v>
      </c>
      <c r="O19" s="236">
        <v>907067570</v>
      </c>
    </row>
    <row r="20" spans="1:15" x14ac:dyDescent="0.15">
      <c r="A20" s="38" t="s">
        <v>653</v>
      </c>
      <c r="B20" s="235">
        <v>6948396</v>
      </c>
      <c r="C20" s="235">
        <v>29805924</v>
      </c>
      <c r="E20" s="38" t="s">
        <v>653</v>
      </c>
      <c r="F20" s="235">
        <v>8921907</v>
      </c>
      <c r="G20" s="235">
        <v>29805924</v>
      </c>
      <c r="H20" s="231"/>
      <c r="I20" s="38" t="s">
        <v>653</v>
      </c>
      <c r="J20" s="235">
        <f t="shared" ref="J20:J37" si="0">+B20+F20</f>
        <v>15870303</v>
      </c>
      <c r="K20" s="235">
        <v>29805924</v>
      </c>
      <c r="M20" s="38" t="s">
        <v>256</v>
      </c>
      <c r="N20" s="236">
        <v>83173886</v>
      </c>
      <c r="O20" s="236">
        <v>149666149</v>
      </c>
    </row>
    <row r="21" spans="1:15" x14ac:dyDescent="0.15">
      <c r="A21" s="38"/>
      <c r="B21" s="235"/>
      <c r="C21" s="235"/>
      <c r="E21" s="38"/>
      <c r="F21" s="235"/>
      <c r="G21" s="235"/>
      <c r="H21" s="231"/>
      <c r="I21" s="38"/>
      <c r="J21" s="235"/>
      <c r="K21" s="235"/>
      <c r="M21" s="38" t="s">
        <v>257</v>
      </c>
      <c r="N21" s="236">
        <v>0</v>
      </c>
      <c r="O21" s="236">
        <v>48730</v>
      </c>
    </row>
    <row r="22" spans="1:15" x14ac:dyDescent="0.15">
      <c r="A22" s="38" t="s">
        <v>654</v>
      </c>
      <c r="B22" s="235">
        <v>2180000</v>
      </c>
      <c r="C22" s="235">
        <v>13977537</v>
      </c>
      <c r="E22" s="38" t="s">
        <v>654</v>
      </c>
      <c r="F22" s="235">
        <v>0</v>
      </c>
      <c r="G22" s="235">
        <v>13977537</v>
      </c>
      <c r="H22" s="231"/>
      <c r="I22" s="38" t="s">
        <v>654</v>
      </c>
      <c r="J22" s="235">
        <f t="shared" si="0"/>
        <v>2180000</v>
      </c>
      <c r="K22" s="235">
        <v>13977537</v>
      </c>
      <c r="M22" s="38" t="s">
        <v>258</v>
      </c>
      <c r="N22" s="236">
        <v>1973556</v>
      </c>
      <c r="O22" s="236">
        <v>3947112</v>
      </c>
    </row>
    <row r="23" spans="1:15" x14ac:dyDescent="0.15">
      <c r="A23" s="38" t="s">
        <v>655</v>
      </c>
      <c r="B23" s="235">
        <v>37329636</v>
      </c>
      <c r="C23" s="235">
        <v>153231429</v>
      </c>
      <c r="E23" s="38" t="s">
        <v>655</v>
      </c>
      <c r="F23" s="235">
        <v>37184415</v>
      </c>
      <c r="G23" s="235">
        <v>153231429</v>
      </c>
      <c r="H23" s="231"/>
      <c r="I23" s="38" t="s">
        <v>655</v>
      </c>
      <c r="J23" s="235">
        <f t="shared" si="0"/>
        <v>74514051</v>
      </c>
      <c r="K23" s="235">
        <v>153231429</v>
      </c>
      <c r="M23" s="38" t="s">
        <v>259</v>
      </c>
      <c r="N23" s="236">
        <v>0</v>
      </c>
      <c r="O23" s="236" t="s">
        <v>770</v>
      </c>
    </row>
    <row r="24" spans="1:15" x14ac:dyDescent="0.15">
      <c r="A24" s="38"/>
      <c r="B24" s="235"/>
      <c r="C24" s="235"/>
      <c r="E24" s="38"/>
      <c r="F24" s="235"/>
      <c r="G24" s="235"/>
      <c r="H24" s="231"/>
      <c r="I24" s="38"/>
      <c r="J24" s="235"/>
      <c r="K24" s="235"/>
      <c r="M24" s="38" t="s">
        <v>260</v>
      </c>
      <c r="N24" s="236">
        <v>0</v>
      </c>
      <c r="O24" s="236" t="s">
        <v>770</v>
      </c>
    </row>
    <row r="25" spans="1:15" x14ac:dyDescent="0.15">
      <c r="A25" s="38" t="s">
        <v>656</v>
      </c>
      <c r="B25" s="235"/>
      <c r="C25" s="235">
        <v>57608294</v>
      </c>
      <c r="E25" s="38" t="s">
        <v>656</v>
      </c>
      <c r="F25" s="235"/>
      <c r="G25" s="235">
        <v>57608294</v>
      </c>
      <c r="H25" s="231"/>
      <c r="I25" s="38" t="s">
        <v>656</v>
      </c>
      <c r="J25" s="235">
        <f t="shared" si="0"/>
        <v>0</v>
      </c>
      <c r="K25" s="235">
        <v>57608294</v>
      </c>
      <c r="M25" s="38" t="s">
        <v>261</v>
      </c>
      <c r="N25" s="236">
        <v>11748224</v>
      </c>
      <c r="O25" s="236">
        <v>22308316</v>
      </c>
    </row>
    <row r="26" spans="1:15" x14ac:dyDescent="0.15">
      <c r="A26" s="38" t="s">
        <v>657</v>
      </c>
      <c r="B26" s="235">
        <v>5034443</v>
      </c>
      <c r="C26" s="235">
        <v>9660910</v>
      </c>
      <c r="E26" s="38" t="s">
        <v>657</v>
      </c>
      <c r="F26" s="235">
        <v>0</v>
      </c>
      <c r="G26" s="235">
        <v>9660910</v>
      </c>
      <c r="H26" s="231"/>
      <c r="I26" s="38" t="s">
        <v>657</v>
      </c>
      <c r="J26" s="235">
        <f t="shared" si="0"/>
        <v>5034443</v>
      </c>
      <c r="K26" s="235">
        <v>9660910</v>
      </c>
      <c r="M26" s="38" t="s">
        <v>262</v>
      </c>
      <c r="N26" s="236">
        <v>0</v>
      </c>
      <c r="O26" s="236" t="s">
        <v>770</v>
      </c>
    </row>
    <row r="27" spans="1:15" x14ac:dyDescent="0.15">
      <c r="A27" s="38" t="s">
        <v>658</v>
      </c>
      <c r="B27" s="235">
        <v>183846</v>
      </c>
      <c r="C27" s="235">
        <v>5328452</v>
      </c>
      <c r="E27" s="38" t="s">
        <v>658</v>
      </c>
      <c r="F27" s="235">
        <v>11830139</v>
      </c>
      <c r="G27" s="235">
        <v>5328452</v>
      </c>
      <c r="H27" s="231"/>
      <c r="I27" s="38" t="s">
        <v>658</v>
      </c>
      <c r="J27" s="235">
        <v>18126480</v>
      </c>
      <c r="K27" s="235">
        <v>5328452</v>
      </c>
      <c r="M27" s="38" t="s">
        <v>263</v>
      </c>
      <c r="N27" s="236">
        <v>0</v>
      </c>
      <c r="O27" s="241" t="s">
        <v>770</v>
      </c>
    </row>
    <row r="28" spans="1:15" x14ac:dyDescent="0.15">
      <c r="A28" s="38" t="s">
        <v>659</v>
      </c>
      <c r="B28" s="235">
        <v>2631100</v>
      </c>
      <c r="C28" s="235">
        <v>4946956</v>
      </c>
      <c r="E28" s="38" t="s">
        <v>659</v>
      </c>
      <c r="F28" s="235">
        <v>0</v>
      </c>
      <c r="G28" s="235">
        <v>4946956</v>
      </c>
      <c r="H28" s="231"/>
      <c r="I28" s="38" t="s">
        <v>659</v>
      </c>
      <c r="J28" s="235">
        <f t="shared" si="0"/>
        <v>2631100</v>
      </c>
      <c r="K28" s="235">
        <v>4946956</v>
      </c>
      <c r="M28" s="38" t="s">
        <v>264</v>
      </c>
      <c r="N28" s="236">
        <v>7103770</v>
      </c>
      <c r="O28" s="236">
        <v>13459234</v>
      </c>
    </row>
    <row r="29" spans="1:15" x14ac:dyDescent="0.15">
      <c r="A29" s="38" t="s">
        <v>660</v>
      </c>
      <c r="B29" s="235">
        <f>2557240+5144442+6537619+8994085+420000+4551013+18126480+3723731+4016787+11605205+3051734</f>
        <v>68728336</v>
      </c>
      <c r="C29" s="235">
        <v>178982976</v>
      </c>
      <c r="D29" s="231">
        <v>5</v>
      </c>
      <c r="E29" s="38" t="s">
        <v>660</v>
      </c>
      <c r="F29" s="235">
        <f>2979582+21944658+520173+866500+6899046+689091+551636+24801036+2545205+1257988+71000+11801324+145+1045455+4629798+363636</f>
        <v>80966273</v>
      </c>
      <c r="G29" s="235">
        <v>178982976</v>
      </c>
      <c r="H29" s="231">
        <v>5</v>
      </c>
      <c r="I29" s="38" t="s">
        <v>660</v>
      </c>
      <c r="J29" s="235">
        <v>112381988</v>
      </c>
      <c r="K29" s="235">
        <v>178982976</v>
      </c>
      <c r="M29" s="38" t="s">
        <v>265</v>
      </c>
      <c r="N29" s="236">
        <v>43376047</v>
      </c>
      <c r="O29" s="236">
        <v>33610585</v>
      </c>
    </row>
    <row r="30" spans="1:15" x14ac:dyDescent="0.15">
      <c r="A30" s="38" t="s">
        <v>661</v>
      </c>
      <c r="B30" s="235">
        <v>45865609</v>
      </c>
      <c r="C30" s="235">
        <v>226442873</v>
      </c>
      <c r="E30" s="38" t="s">
        <v>661</v>
      </c>
      <c r="F30" s="235">
        <v>29976971</v>
      </c>
      <c r="G30" s="235">
        <v>226442873</v>
      </c>
      <c r="H30" s="231"/>
      <c r="I30" s="38" t="s">
        <v>661</v>
      </c>
      <c r="J30" s="235">
        <v>79266320</v>
      </c>
      <c r="K30" s="235">
        <v>226442873</v>
      </c>
      <c r="M30" s="38" t="s">
        <v>266</v>
      </c>
      <c r="N30" s="236">
        <v>99809416</v>
      </c>
      <c r="O30" s="241">
        <v>249861637</v>
      </c>
    </row>
    <row r="31" spans="1:15" x14ac:dyDescent="0.15">
      <c r="A31" s="38" t="s">
        <v>662</v>
      </c>
      <c r="B31" s="235">
        <v>120000000</v>
      </c>
      <c r="C31" s="235">
        <v>395433334</v>
      </c>
      <c r="E31" s="38" t="s">
        <v>662</v>
      </c>
      <c r="F31" s="235">
        <v>120000000</v>
      </c>
      <c r="G31" s="235">
        <v>395433334</v>
      </c>
      <c r="H31" s="231"/>
      <c r="I31" s="38" t="s">
        <v>662</v>
      </c>
      <c r="J31" s="235">
        <f t="shared" si="0"/>
        <v>240000000</v>
      </c>
      <c r="K31" s="235">
        <v>395433334</v>
      </c>
      <c r="M31" s="38" t="s">
        <v>267</v>
      </c>
      <c r="N31" s="236"/>
      <c r="O31" s="236">
        <v>38751818</v>
      </c>
    </row>
    <row r="32" spans="1:15" x14ac:dyDescent="0.15">
      <c r="A32" s="38" t="s">
        <v>663</v>
      </c>
      <c r="B32" s="235">
        <v>48727274</v>
      </c>
      <c r="C32" s="235">
        <v>123333334</v>
      </c>
      <c r="E32" s="38" t="s">
        <v>663</v>
      </c>
      <c r="F32" s="235">
        <v>19636364</v>
      </c>
      <c r="G32" s="235">
        <v>123333334</v>
      </c>
      <c r="H32" s="231"/>
      <c r="I32" s="38" t="s">
        <v>663</v>
      </c>
      <c r="J32" s="235">
        <f t="shared" si="0"/>
        <v>68363638</v>
      </c>
      <c r="K32" s="235">
        <v>123333334</v>
      </c>
      <c r="M32" s="38" t="s">
        <v>268</v>
      </c>
      <c r="N32" s="236">
        <v>354440683</v>
      </c>
      <c r="O32" s="236">
        <v>358545454</v>
      </c>
    </row>
    <row r="33" spans="1:15" x14ac:dyDescent="0.15">
      <c r="A33" s="38" t="s">
        <v>664</v>
      </c>
      <c r="B33" s="235">
        <v>5788050</v>
      </c>
      <c r="C33" s="235">
        <v>1154545</v>
      </c>
      <c r="E33" s="38" t="s">
        <v>664</v>
      </c>
      <c r="F33" s="235">
        <v>172727</v>
      </c>
      <c r="G33" s="235">
        <v>1154545</v>
      </c>
      <c r="H33" s="231"/>
      <c r="I33" s="38" t="s">
        <v>664</v>
      </c>
      <c r="J33" s="235">
        <f t="shared" si="0"/>
        <v>5960777</v>
      </c>
      <c r="K33" s="235">
        <v>1154545</v>
      </c>
      <c r="M33" s="38" t="s">
        <v>269</v>
      </c>
      <c r="N33" s="236">
        <v>173676204</v>
      </c>
      <c r="O33" s="236">
        <v>274679666</v>
      </c>
    </row>
    <row r="34" spans="1:15" x14ac:dyDescent="0.15">
      <c r="A34" s="38" t="s">
        <v>665</v>
      </c>
      <c r="B34" s="235">
        <v>1747200</v>
      </c>
      <c r="C34" s="235">
        <v>1234487</v>
      </c>
      <c r="E34" s="38" t="s">
        <v>665</v>
      </c>
      <c r="F34" s="235">
        <v>0</v>
      </c>
      <c r="G34" s="235">
        <v>1234487</v>
      </c>
      <c r="H34" s="231"/>
      <c r="I34" s="38" t="s">
        <v>665</v>
      </c>
      <c r="J34" s="235">
        <f t="shared" si="0"/>
        <v>1747200</v>
      </c>
      <c r="K34" s="235">
        <v>1234487</v>
      </c>
      <c r="M34" s="38" t="s">
        <v>270</v>
      </c>
      <c r="N34" s="236">
        <v>19659208</v>
      </c>
      <c r="O34" s="236">
        <v>863636</v>
      </c>
    </row>
    <row r="35" spans="1:15" x14ac:dyDescent="0.15">
      <c r="A35" s="38"/>
      <c r="B35" s="235"/>
      <c r="C35" s="235"/>
      <c r="E35" s="38"/>
      <c r="F35" s="235"/>
      <c r="G35" s="235"/>
      <c r="H35" s="231"/>
      <c r="I35" s="38"/>
      <c r="J35" s="235"/>
      <c r="K35" s="235"/>
      <c r="M35" s="38" t="s">
        <v>271</v>
      </c>
      <c r="N35" s="236">
        <v>109086123</v>
      </c>
      <c r="O35" s="236">
        <v>213415821</v>
      </c>
    </row>
    <row r="36" spans="1:15" x14ac:dyDescent="0.15">
      <c r="A36" s="38"/>
      <c r="B36" s="235"/>
      <c r="C36" s="235"/>
      <c r="E36" s="38"/>
      <c r="F36" s="235"/>
      <c r="G36" s="235"/>
      <c r="H36" s="231"/>
      <c r="I36" s="38"/>
      <c r="J36" s="235"/>
      <c r="K36" s="235"/>
      <c r="M36" s="38" t="s">
        <v>272</v>
      </c>
      <c r="N36" s="236">
        <v>0</v>
      </c>
      <c r="O36" s="236"/>
    </row>
    <row r="37" spans="1:15" x14ac:dyDescent="0.15">
      <c r="A37" s="38" t="s">
        <v>666</v>
      </c>
      <c r="B37" s="235"/>
      <c r="C37" s="235">
        <v>1000000</v>
      </c>
      <c r="E37" s="38" t="s">
        <v>666</v>
      </c>
      <c r="F37" s="235">
        <v>0</v>
      </c>
      <c r="G37" s="235">
        <v>1000000</v>
      </c>
      <c r="H37" s="231"/>
      <c r="I37" s="38" t="s">
        <v>666</v>
      </c>
      <c r="J37" s="235">
        <f t="shared" si="0"/>
        <v>0</v>
      </c>
      <c r="K37" s="235">
        <v>1000000</v>
      </c>
      <c r="M37" s="38" t="s">
        <v>273</v>
      </c>
      <c r="N37" s="236">
        <v>0</v>
      </c>
      <c r="O37" s="236" t="s">
        <v>770</v>
      </c>
    </row>
    <row r="38" spans="1:15" x14ac:dyDescent="0.15">
      <c r="A38" s="38"/>
      <c r="B38" s="235"/>
      <c r="C38" s="235"/>
      <c r="E38" s="38"/>
      <c r="F38" s="235"/>
      <c r="G38" s="235"/>
      <c r="H38" s="231"/>
      <c r="I38" s="38"/>
      <c r="J38" s="235"/>
      <c r="K38" s="235"/>
      <c r="M38" s="38" t="s">
        <v>274</v>
      </c>
      <c r="N38" s="236">
        <v>0</v>
      </c>
      <c r="O38" s="236">
        <v>0</v>
      </c>
    </row>
    <row r="39" spans="1:15" x14ac:dyDescent="0.15">
      <c r="A39" s="38"/>
      <c r="B39" s="235"/>
      <c r="C39" s="235"/>
      <c r="E39" s="38"/>
      <c r="F39" s="235"/>
      <c r="G39" s="235"/>
      <c r="H39" s="231"/>
      <c r="I39" s="38"/>
      <c r="J39" s="235"/>
      <c r="K39" s="235"/>
      <c r="M39" s="38" t="s">
        <v>275</v>
      </c>
      <c r="N39" s="236">
        <v>0</v>
      </c>
      <c r="O39" s="236">
        <v>0</v>
      </c>
    </row>
    <row r="40" spans="1:15" x14ac:dyDescent="0.15">
      <c r="N40" s="60"/>
    </row>
    <row r="41" spans="1:15" x14ac:dyDescent="0.15">
      <c r="N41" s="242"/>
    </row>
    <row r="42" spans="1:15" x14ac:dyDescent="0.15">
      <c r="N42" s="60"/>
    </row>
  </sheetData>
  <mergeCells count="4">
    <mergeCell ref="A1:C1"/>
    <mergeCell ref="E1:G1"/>
    <mergeCell ref="I1:K1"/>
    <mergeCell ref="M1:O1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2060"/>
  </sheetPr>
  <dimension ref="B1:D10"/>
  <sheetViews>
    <sheetView showGridLines="0" zoomScaleNormal="100" workbookViewId="0">
      <selection activeCell="B2" sqref="B2:D10"/>
    </sheetView>
  </sheetViews>
  <sheetFormatPr baseColWidth="10" defaultColWidth="11.5" defaultRowHeight="12" x14ac:dyDescent="0.15"/>
  <cols>
    <col min="1" max="1" width="20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5" style="30"/>
  </cols>
  <sheetData>
    <row r="1" spans="2:4" ht="48" customHeight="1" x14ac:dyDescent="0.2">
      <c r="B1" s="269"/>
    </row>
    <row r="2" spans="2:4" x14ac:dyDescent="0.15">
      <c r="B2" s="150" t="s">
        <v>759</v>
      </c>
    </row>
    <row r="5" spans="2:4" x14ac:dyDescent="0.15">
      <c r="B5" s="255" t="s">
        <v>422</v>
      </c>
      <c r="C5" s="255" t="s">
        <v>775</v>
      </c>
      <c r="D5" s="255" t="s">
        <v>774</v>
      </c>
    </row>
    <row r="6" spans="2:4" x14ac:dyDescent="0.15">
      <c r="B6" s="54" t="s">
        <v>279</v>
      </c>
      <c r="C6" s="243">
        <v>112117967</v>
      </c>
      <c r="D6" s="159">
        <v>702695828</v>
      </c>
    </row>
    <row r="7" spans="2:4" x14ac:dyDescent="0.15">
      <c r="B7" s="38" t="s">
        <v>279</v>
      </c>
      <c r="C7" s="244">
        <v>112117967</v>
      </c>
      <c r="D7" s="58">
        <v>702695828</v>
      </c>
    </row>
    <row r="8" spans="2:4" x14ac:dyDescent="0.15">
      <c r="B8" s="54" t="s">
        <v>278</v>
      </c>
      <c r="C8" s="243">
        <v>0</v>
      </c>
      <c r="D8" s="159"/>
    </row>
    <row r="9" spans="2:4" x14ac:dyDescent="0.15">
      <c r="B9" s="38" t="s">
        <v>278</v>
      </c>
      <c r="C9" s="244">
        <v>0</v>
      </c>
      <c r="D9" s="58">
        <v>0</v>
      </c>
    </row>
    <row r="10" spans="2:4" x14ac:dyDescent="0.15">
      <c r="B10" s="54" t="s">
        <v>636</v>
      </c>
      <c r="C10" s="243">
        <v>0</v>
      </c>
      <c r="D10" s="159">
        <v>0</v>
      </c>
    </row>
  </sheetData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2060"/>
  </sheetPr>
  <dimension ref="B1:D13"/>
  <sheetViews>
    <sheetView showGridLines="0" zoomScale="115" zoomScaleNormal="115" workbookViewId="0">
      <selection activeCell="D17" sqref="D17"/>
    </sheetView>
  </sheetViews>
  <sheetFormatPr baseColWidth="10" defaultColWidth="11.5" defaultRowHeight="12" x14ac:dyDescent="0.15"/>
  <cols>
    <col min="1" max="1" width="17.6640625" style="30" customWidth="1"/>
    <col min="2" max="2" width="37.6640625" style="30" bestFit="1" customWidth="1"/>
    <col min="3" max="4" width="14.33203125" style="30" bestFit="1" customWidth="1"/>
    <col min="5" max="16384" width="11.5" style="30"/>
  </cols>
  <sheetData>
    <row r="1" spans="2:4" ht="30" customHeight="1" x14ac:dyDescent="0.2">
      <c r="B1" s="269"/>
    </row>
    <row r="2" spans="2:4" ht="17.5" customHeight="1" x14ac:dyDescent="0.15"/>
    <row r="3" spans="2:4" x14ac:dyDescent="0.15">
      <c r="B3" s="150" t="s">
        <v>760</v>
      </c>
    </row>
    <row r="5" spans="2:4" x14ac:dyDescent="0.15">
      <c r="B5" s="160" t="s">
        <v>422</v>
      </c>
      <c r="C5" s="160" t="s">
        <v>775</v>
      </c>
      <c r="D5" s="160" t="s">
        <v>774</v>
      </c>
    </row>
    <row r="6" spans="2:4" x14ac:dyDescent="0.15">
      <c r="B6" s="54" t="s">
        <v>667</v>
      </c>
      <c r="C6" s="58"/>
      <c r="D6" s="58"/>
    </row>
    <row r="7" spans="2:4" x14ac:dyDescent="0.15">
      <c r="B7" s="38" t="s">
        <v>668</v>
      </c>
      <c r="C7" s="58">
        <v>1323438977</v>
      </c>
      <c r="D7" s="58">
        <v>1790794779</v>
      </c>
    </row>
    <row r="8" spans="2:4" x14ac:dyDescent="0.15">
      <c r="B8" s="38" t="s">
        <v>283</v>
      </c>
      <c r="C8" s="58">
        <v>679115605</v>
      </c>
      <c r="D8" s="58">
        <v>620243209</v>
      </c>
    </row>
    <row r="9" spans="2:4" x14ac:dyDescent="0.15">
      <c r="B9" s="54" t="s">
        <v>636</v>
      </c>
      <c r="C9" s="159">
        <v>2002554582</v>
      </c>
      <c r="D9" s="159">
        <v>2411037988</v>
      </c>
    </row>
    <row r="10" spans="2:4" x14ac:dyDescent="0.15">
      <c r="B10" s="54" t="s">
        <v>669</v>
      </c>
      <c r="C10" s="58"/>
      <c r="D10" s="58"/>
    </row>
    <row r="11" spans="2:4" x14ac:dyDescent="0.15">
      <c r="B11" s="38" t="s">
        <v>670</v>
      </c>
      <c r="C11" s="137">
        <v>-1098751247</v>
      </c>
      <c r="D11" s="137">
        <v>-670712006</v>
      </c>
    </row>
    <row r="12" spans="2:4" x14ac:dyDescent="0.15">
      <c r="B12" s="38" t="s">
        <v>283</v>
      </c>
      <c r="C12" s="137">
        <v>427798592</v>
      </c>
      <c r="D12" s="137">
        <v>336498990</v>
      </c>
    </row>
    <row r="13" spans="2:4" x14ac:dyDescent="0.15">
      <c r="B13" s="54" t="s">
        <v>636</v>
      </c>
      <c r="C13" s="240">
        <v>-670952655</v>
      </c>
      <c r="D13" s="159">
        <v>-334213016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2060"/>
  </sheetPr>
  <dimension ref="B1:D11"/>
  <sheetViews>
    <sheetView showGridLines="0" zoomScaleNormal="100" workbookViewId="0">
      <selection activeCell="C31" sqref="C30:C31"/>
    </sheetView>
  </sheetViews>
  <sheetFormatPr baseColWidth="10" defaultColWidth="11.5" defaultRowHeight="12" x14ac:dyDescent="0.15"/>
  <cols>
    <col min="1" max="1" width="23.8320312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5" style="30"/>
  </cols>
  <sheetData>
    <row r="1" spans="2:4" ht="34.25" customHeight="1" x14ac:dyDescent="0.2">
      <c r="B1" s="269"/>
    </row>
    <row r="3" spans="2:4" x14ac:dyDescent="0.15">
      <c r="B3" s="30" t="s">
        <v>761</v>
      </c>
    </row>
    <row r="5" spans="2:4" x14ac:dyDescent="0.15">
      <c r="B5" s="255" t="s">
        <v>422</v>
      </c>
      <c r="C5" s="255" t="str">
        <f>+'NOTA Y RESULTADOS FINANC'!C5</f>
        <v>AL 31/03/2021</v>
      </c>
      <c r="D5" s="255" t="str">
        <f>+'NOTA Y RESULTADOS FINANC'!D5</f>
        <v>AL 31/03/2020</v>
      </c>
    </row>
    <row r="6" spans="2:4" x14ac:dyDescent="0.15">
      <c r="B6" s="54" t="s">
        <v>671</v>
      </c>
      <c r="C6" s="54"/>
      <c r="D6" s="54"/>
    </row>
    <row r="7" spans="2:4" x14ac:dyDescent="0.15">
      <c r="B7" s="38" t="s">
        <v>672</v>
      </c>
      <c r="C7" s="245">
        <v>0</v>
      </c>
      <c r="D7" s="244">
        <v>0</v>
      </c>
    </row>
    <row r="8" spans="2:4" x14ac:dyDescent="0.15">
      <c r="B8" s="54" t="s">
        <v>636</v>
      </c>
      <c r="C8" s="246">
        <f>SUM(C7)</f>
        <v>0</v>
      </c>
      <c r="D8" s="246">
        <f>SUM(D7)</f>
        <v>0</v>
      </c>
    </row>
    <row r="9" spans="2:4" x14ac:dyDescent="0.15">
      <c r="B9" s="54" t="s">
        <v>673</v>
      </c>
      <c r="C9" s="54"/>
      <c r="D9" s="54"/>
    </row>
    <row r="10" spans="2:4" x14ac:dyDescent="0.15">
      <c r="B10" s="38" t="s">
        <v>674</v>
      </c>
      <c r="C10" s="245">
        <v>0</v>
      </c>
      <c r="D10" s="245">
        <v>0</v>
      </c>
    </row>
    <row r="11" spans="2:4" x14ac:dyDescent="0.15">
      <c r="B11" s="54" t="s">
        <v>636</v>
      </c>
      <c r="C11" s="246">
        <f>SUM(C10)</f>
        <v>0</v>
      </c>
      <c r="D11" s="246">
        <f>SUM(D10)</f>
        <v>0</v>
      </c>
    </row>
  </sheetData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2060"/>
  </sheetPr>
  <dimension ref="C1:C21"/>
  <sheetViews>
    <sheetView showGridLines="0" zoomScaleNormal="100" workbookViewId="0">
      <selection activeCell="F17" sqref="F17"/>
    </sheetView>
  </sheetViews>
  <sheetFormatPr baseColWidth="10" defaultColWidth="9.1640625" defaultRowHeight="12" x14ac:dyDescent="0.15"/>
  <cols>
    <col min="1" max="1" width="5.1640625" style="30" customWidth="1"/>
    <col min="2" max="2" width="5.6640625" style="30" customWidth="1"/>
    <col min="3" max="3" width="93.1640625" style="436" customWidth="1"/>
    <col min="4" max="256" width="11.5" style="30" customWidth="1"/>
    <col min="257" max="16384" width="9.1640625" style="30"/>
  </cols>
  <sheetData>
    <row r="1" spans="3:3" ht="42" customHeight="1" x14ac:dyDescent="0.2">
      <c r="C1" s="269"/>
    </row>
    <row r="3" spans="3:3" x14ac:dyDescent="0.15">
      <c r="C3" s="31" t="s">
        <v>675</v>
      </c>
    </row>
    <row r="4" spans="3:3" x14ac:dyDescent="0.15">
      <c r="C4" s="31" t="s">
        <v>836</v>
      </c>
    </row>
    <row r="5" spans="3:3" x14ac:dyDescent="0.15">
      <c r="C5" s="96" t="s">
        <v>676</v>
      </c>
    </row>
    <row r="6" spans="3:3" x14ac:dyDescent="0.15">
      <c r="C6" s="31" t="s">
        <v>837</v>
      </c>
    </row>
    <row r="7" spans="3:3" x14ac:dyDescent="0.15">
      <c r="C7" s="96" t="s">
        <v>676</v>
      </c>
    </row>
    <row r="8" spans="3:3" x14ac:dyDescent="0.15">
      <c r="C8" s="31" t="s">
        <v>838</v>
      </c>
    </row>
    <row r="9" spans="3:3" ht="54.75" customHeight="1" x14ac:dyDescent="0.15">
      <c r="C9" s="434" t="s">
        <v>710</v>
      </c>
    </row>
    <row r="10" spans="3:3" ht="54.75" customHeight="1" x14ac:dyDescent="0.15">
      <c r="C10" s="434" t="s">
        <v>787</v>
      </c>
    </row>
    <row r="11" spans="3:3" x14ac:dyDescent="0.15">
      <c r="C11" s="31" t="s">
        <v>677</v>
      </c>
    </row>
    <row r="12" spans="3:3" x14ac:dyDescent="0.15">
      <c r="C12" s="96" t="s">
        <v>678</v>
      </c>
    </row>
    <row r="13" spans="3:3" ht="28.25" customHeight="1" x14ac:dyDescent="0.15">
      <c r="C13" s="435" t="s">
        <v>839</v>
      </c>
    </row>
    <row r="14" spans="3:3" x14ac:dyDescent="0.15">
      <c r="C14" s="96" t="s">
        <v>679</v>
      </c>
    </row>
    <row r="15" spans="3:3" x14ac:dyDescent="0.15">
      <c r="C15" s="31" t="s">
        <v>680</v>
      </c>
    </row>
    <row r="16" spans="3:3" x14ac:dyDescent="0.15">
      <c r="C16" s="96" t="s">
        <v>679</v>
      </c>
    </row>
    <row r="17" spans="3:3" x14ac:dyDescent="0.15">
      <c r="C17" s="31" t="s">
        <v>681</v>
      </c>
    </row>
    <row r="18" spans="3:3" x14ac:dyDescent="0.15">
      <c r="C18" s="96" t="s">
        <v>679</v>
      </c>
    </row>
    <row r="19" spans="3:3" x14ac:dyDescent="0.15">
      <c r="C19" s="96"/>
    </row>
    <row r="20" spans="3:3" x14ac:dyDescent="0.15">
      <c r="C20" s="31" t="s">
        <v>682</v>
      </c>
    </row>
    <row r="21" spans="3:3" x14ac:dyDescent="0.15">
      <c r="C21" s="96" t="s">
        <v>683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26</vt:i4>
      </vt:variant>
    </vt:vector>
  </HeadingPairs>
  <TitlesOfParts>
    <vt:vector size="26" baseType="lpstr">
      <vt:lpstr>Indice</vt:lpstr>
      <vt:lpstr>Balance Gral. Resol. 6</vt:lpstr>
      <vt:lpstr>Estado de Resultado Resol. 6</vt:lpstr>
      <vt:lpstr>Flujo de Efectivo Resol. Res 6</vt:lpstr>
      <vt:lpstr>Estado de Variacion PN </vt:lpstr>
      <vt:lpstr>NOTA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DOCUM y CTAS A PAG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INFORMACION REFERENTE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Sebastian Oporto Leiva</cp:lastModifiedBy>
  <cp:revision/>
  <cp:lastPrinted>2021-04-27T23:05:36Z</cp:lastPrinted>
  <dcterms:created xsi:type="dcterms:W3CDTF">2019-11-21T14:06:50Z</dcterms:created>
  <dcterms:modified xsi:type="dcterms:W3CDTF">2021-06-02T03:37:42Z</dcterms:modified>
  <cp:category/>
  <cp:contentStatus/>
</cp:coreProperties>
</file>